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aderboard" sheetId="1" r:id="rId3"/>
    <sheet state="visible" name="Niveles" sheetId="2" r:id="rId4"/>
    <sheet state="visible" name="Ranking (Gráfica)" sheetId="3" r:id="rId5"/>
  </sheets>
  <definedNames/>
  <calcPr/>
</workbook>
</file>

<file path=xl/sharedStrings.xml><?xml version="1.0" encoding="utf-8"?>
<sst xmlns="http://schemas.openxmlformats.org/spreadsheetml/2006/main" count="192" uniqueCount="110">
  <si>
    <t>20 pirámide + 10 menú</t>
  </si>
  <si>
    <t>25 tus datos+15 problemas</t>
  </si>
  <si>
    <t>10+10</t>
  </si>
  <si>
    <t>Puntos máximo / tarea</t>
  </si>
  <si>
    <t>NIVELES</t>
  </si>
  <si>
    <t>NIVEL</t>
  </si>
  <si>
    <t>RANGO</t>
  </si>
  <si>
    <t>XPmín</t>
  </si>
  <si>
    <t>XPmáx</t>
  </si>
  <si>
    <t>NOTA</t>
  </si>
  <si>
    <t>Fecha límite de entrega</t>
  </si>
  <si>
    <t>Gerente</t>
  </si>
  <si>
    <t>Neurocirujano</t>
  </si>
  <si>
    <t>Anestesista</t>
  </si>
  <si>
    <t>Oncólogo</t>
  </si>
  <si>
    <t>Cardiólogo</t>
  </si>
  <si>
    <t>Especialista en Enfermedades Infecciosas</t>
  </si>
  <si>
    <t>Neumólogo</t>
  </si>
  <si>
    <t>Médico de urgencias</t>
  </si>
  <si>
    <t>Enfermero</t>
  </si>
  <si>
    <t>Auxiliar de enfermería</t>
  </si>
  <si>
    <t>Celador</t>
  </si>
  <si>
    <t>Caso 1. SISTEMA DIGESTIVO</t>
  </si>
  <si>
    <t>Caso 2. NUTRICIÓN Y DIETA</t>
  </si>
  <si>
    <t>CASO 3. SISTEMA CIRCULATORIO</t>
  </si>
  <si>
    <t>CASO 4. SISTEMA RESPIRATORIO</t>
  </si>
  <si>
    <t>CASO 5. APARATO REPRODUCTOR</t>
  </si>
  <si>
    <t>Alumno</t>
  </si>
  <si>
    <t>Nombre jugador</t>
  </si>
  <si>
    <t>Nivel</t>
  </si>
  <si>
    <t>Rango profesional</t>
  </si>
  <si>
    <t>PE total</t>
  </si>
  <si>
    <t>1.Relación entre stmas</t>
  </si>
  <si>
    <t>2.Modelo papel</t>
  </si>
  <si>
    <t>2.Modelo plastilina</t>
  </si>
  <si>
    <t>3.Ingestión</t>
  </si>
  <si>
    <t>4.Proceso de digestión</t>
  </si>
  <si>
    <t>5.Nutrientes digeridos</t>
  </si>
  <si>
    <t>6.Trastornos listado</t>
  </si>
  <si>
    <t>6.Trastornos vídeo</t>
  </si>
  <si>
    <t>EXTRA.VÍDEOS</t>
  </si>
  <si>
    <t>7.Tratamiento.Informe médico</t>
  </si>
  <si>
    <t>8.Online ap.digestivo</t>
  </si>
  <si>
    <t>PROCEDIMIENTO</t>
  </si>
  <si>
    <t>EXAMEN</t>
  </si>
  <si>
    <t>ACTITUD</t>
  </si>
  <si>
    <t>TOTAL CASO 2</t>
  </si>
  <si>
    <t>0. Esquema clase</t>
  </si>
  <si>
    <t>0.Ejercicio IMC</t>
  </si>
  <si>
    <t>1. Definiciones</t>
  </si>
  <si>
    <t>2. Nutrientes</t>
  </si>
  <si>
    <t>3. Pirámide</t>
  </si>
  <si>
    <t>4. Azúcares</t>
  </si>
  <si>
    <t>5. Diagnóstico</t>
  </si>
  <si>
    <t>6. Nec.energéticas</t>
  </si>
  <si>
    <t>9. Hábitos alim.</t>
  </si>
  <si>
    <t>Esquema-ejercicios</t>
  </si>
  <si>
    <t>PROCEDIMIENTOS</t>
  </si>
  <si>
    <t>TOTAL CASO 1</t>
  </si>
  <si>
    <t>1.Componentes sangre</t>
  </si>
  <si>
    <t>2.Vasos sanguíneos</t>
  </si>
  <si>
    <t>3.Partes corazón</t>
  </si>
  <si>
    <t>4.Funcionamiento corazón</t>
  </si>
  <si>
    <t>5.Recorrido sangre en corazón</t>
  </si>
  <si>
    <t>6.Enfermedades</t>
  </si>
  <si>
    <t>7.Prevención</t>
  </si>
  <si>
    <t>8.On-line ap.circulatorio</t>
  </si>
  <si>
    <t>TOTAL CASO 3</t>
  </si>
  <si>
    <t>1.Anatomía</t>
  </si>
  <si>
    <t>2.Inspiración, espiración</t>
  </si>
  <si>
    <t>3.Intercambio alveolos</t>
  </si>
  <si>
    <t>4.Enfermedades</t>
  </si>
  <si>
    <t>5.Tabaco</t>
  </si>
  <si>
    <t>6.Cuánto conoces</t>
  </si>
  <si>
    <t>TOTAL CASO 4</t>
  </si>
  <si>
    <t>NOTA EXAM</t>
  </si>
  <si>
    <t>NOTA DOSIER</t>
  </si>
  <si>
    <t>NOTA ACTITUD</t>
  </si>
  <si>
    <t>Ignacio PM</t>
  </si>
  <si>
    <t>Dr. Morales</t>
  </si>
  <si>
    <t>np</t>
  </si>
  <si>
    <t>Fernando AZ</t>
  </si>
  <si>
    <t>Dr. Sora</t>
  </si>
  <si>
    <t>Gerardo AG</t>
  </si>
  <si>
    <t>Dr. Iván</t>
  </si>
  <si>
    <t>Jonathan PE</t>
  </si>
  <si>
    <t>Dr. Hurtado</t>
  </si>
  <si>
    <t>Aux.enfermería</t>
  </si>
  <si>
    <t>Mario PM</t>
  </si>
  <si>
    <t>Dr. Meco</t>
  </si>
  <si>
    <t>Martín MD</t>
  </si>
  <si>
    <t>Dr. Frederik García</t>
  </si>
  <si>
    <t>Antonia FM</t>
  </si>
  <si>
    <t>Dra. Linares</t>
  </si>
  <si>
    <t>Cristina GM</t>
  </si>
  <si>
    <t>Dra. Montagud</t>
  </si>
  <si>
    <t>Laura GM</t>
  </si>
  <si>
    <t>Dra. Galisteo</t>
  </si>
  <si>
    <t>Ana NP</t>
  </si>
  <si>
    <t>Dra. Núñez</t>
  </si>
  <si>
    <t>Dr. Ponz</t>
  </si>
  <si>
    <t>Francisco UV</t>
  </si>
  <si>
    <t>Dr. Pako</t>
  </si>
  <si>
    <t>Lucía JD</t>
  </si>
  <si>
    <t>Dra. Albert</t>
  </si>
  <si>
    <t>Óscar MQ</t>
  </si>
  <si>
    <t>Dr. Antonio Morato</t>
  </si>
  <si>
    <t>Belén MD</t>
  </si>
  <si>
    <t>Dr. Snap</t>
  </si>
  <si>
    <t>mario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</si>
</sst>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8">
    <font>
      <sz val="11.0"/>
      <color rgb="FF000000"/>
      <name val="Calibri"/>
    </font>
    <font>
      <b/>
      <i/>
      <sz val="11.0"/>
      <color rgb="FF000000"/>
      <name val="Calibri"/>
    </font>
    <font/>
    <font>
      <i/>
      <sz val="11.0"/>
      <color rgb="FF000000"/>
      <name val="Calibri"/>
    </font>
    <font>
      <b/>
      <sz val="11.0"/>
      <color rgb="FF000000"/>
      <name val="Century Gothic"/>
    </font>
    <font>
      <sz val="11.0"/>
      <color rgb="FF000000"/>
      <name val="Century Gothic"/>
    </font>
    <font>
      <b/>
      <sz val="12.0"/>
      <color rgb="FF000000"/>
      <name val="Calibri"/>
    </font>
    <font>
      <b/>
      <sz val="11.0"/>
      <color rgb="FF000000"/>
      <name val="Calibri"/>
    </font>
  </fonts>
  <fills count="21">
    <fill>
      <patternFill patternType="none"/>
    </fill>
    <fill>
      <patternFill patternType="lightGray"/>
    </fill>
    <fill>
      <patternFill patternType="solid">
        <fgColor rgb="FFFEF2CB"/>
        <bgColor rgb="FFFEF2CB"/>
      </patternFill>
    </fill>
    <fill>
      <patternFill patternType="solid">
        <fgColor rgb="FFFFC000"/>
        <bgColor rgb="FFFFC000"/>
      </patternFill>
    </fill>
    <fill>
      <patternFill patternType="solid">
        <fgColor rgb="FF93C47D"/>
        <bgColor rgb="FF93C47D"/>
      </patternFill>
    </fill>
    <fill>
      <patternFill patternType="solid">
        <fgColor rgb="FFFFD966"/>
        <bgColor rgb="FFFFD966"/>
      </patternFill>
    </fill>
    <fill>
      <patternFill patternType="solid">
        <fgColor rgb="FFFFE598"/>
        <bgColor rgb="FFFFE598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rgb="FFC5E0B3"/>
        <bgColor rgb="FFC5E0B3"/>
      </patternFill>
    </fill>
    <fill>
      <patternFill patternType="solid">
        <fgColor rgb="FF70AD47"/>
        <bgColor rgb="FF70AD47"/>
      </patternFill>
    </fill>
    <fill>
      <patternFill patternType="solid">
        <fgColor rgb="FFFBE4D5"/>
        <bgColor rgb="FFFBE4D5"/>
      </patternFill>
    </fill>
    <fill>
      <patternFill patternType="solid">
        <fgColor rgb="FFF7CAAC"/>
        <bgColor rgb="FFF7CAAC"/>
      </patternFill>
    </fill>
    <fill>
      <patternFill patternType="solid">
        <fgColor rgb="FFC55A11"/>
        <bgColor rgb="FFC55A11"/>
      </patternFill>
    </fill>
    <fill>
      <patternFill patternType="solid">
        <fgColor rgb="FFBDD6EE"/>
        <bgColor rgb="FFBDD6EE"/>
      </patternFill>
    </fill>
    <fill>
      <patternFill patternType="solid">
        <fgColor rgb="FF4472C4"/>
        <bgColor rgb="FF4472C4"/>
      </patternFill>
    </fill>
    <fill>
      <patternFill patternType="solid">
        <fgColor rgb="FFF075F3"/>
        <bgColor rgb="FFF075F3"/>
      </patternFill>
    </fill>
    <fill>
      <patternFill patternType="solid">
        <fgColor rgb="FF7030A0"/>
        <bgColor rgb="FF7030A0"/>
      </patternFill>
    </fill>
    <fill>
      <patternFill patternType="solid">
        <fgColor rgb="FFA8D08D"/>
        <bgColor rgb="FFA8D08D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FF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0" fillId="0" fontId="0" numFmtId="0" xfId="0" applyAlignment="1" applyFont="1">
      <alignment horizontal="center"/>
    </xf>
    <xf borderId="0" fillId="0" fontId="0" numFmtId="9" xfId="0" applyFont="1" applyNumberFormat="1"/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2" fontId="0" numFmtId="0" xfId="0" applyBorder="1" applyFont="1"/>
    <xf borderId="3" fillId="2" fontId="3" numFmtId="0" xfId="0" applyBorder="1" applyFont="1"/>
    <xf borderId="3" fillId="3" fontId="0" numFmtId="0" xfId="0" applyBorder="1" applyFill="1" applyFont="1"/>
    <xf borderId="0" fillId="0" fontId="4" numFmtId="0" xfId="0" applyAlignment="1" applyFont="1">
      <alignment horizontal="left" vertical="center"/>
    </xf>
    <xf borderId="0" fillId="0" fontId="5" numFmtId="0" xfId="0" applyAlignment="1" applyFont="1">
      <alignment horizontal="left" vertical="center"/>
    </xf>
    <xf borderId="4" fillId="4" fontId="5" numFmtId="0" xfId="0" applyAlignment="1" applyBorder="1" applyFill="1" applyFont="1">
      <alignment horizontal="left" shrinkToFit="0" vertical="center" wrapText="1"/>
    </xf>
    <xf borderId="5" fillId="4" fontId="5" numFmtId="0" xfId="0" applyAlignment="1" applyBorder="1" applyFont="1">
      <alignment horizontal="left" shrinkToFit="0" vertical="center" wrapText="1"/>
    </xf>
    <xf borderId="5" fillId="4" fontId="5" numFmtId="0" xfId="0" applyAlignment="1" applyBorder="1" applyFont="1">
      <alignment horizontal="left" readingOrder="0" shrinkToFit="0" vertical="center" wrapText="1"/>
    </xf>
    <xf borderId="6" fillId="5" fontId="5" numFmtId="0" xfId="0" applyAlignment="1" applyBorder="1" applyFill="1" applyFont="1">
      <alignment horizontal="left" shrinkToFit="0" vertical="center" wrapText="1"/>
    </xf>
    <xf borderId="7" fillId="5" fontId="5" numFmtId="0" xfId="0" applyAlignment="1" applyBorder="1" applyFont="1">
      <alignment horizontal="left" shrinkToFit="0" vertical="center" wrapText="1"/>
    </xf>
    <xf borderId="1" fillId="6" fontId="1" numFmtId="0" xfId="0" applyAlignment="1" applyBorder="1" applyFill="1" applyFont="1">
      <alignment horizontal="center"/>
    </xf>
    <xf borderId="7" fillId="7" fontId="5" numFmtId="0" xfId="0" applyAlignment="1" applyBorder="1" applyFill="1" applyFont="1">
      <alignment horizontal="left" shrinkToFit="0" vertical="center" wrapText="1"/>
    </xf>
    <xf borderId="8" fillId="6" fontId="3" numFmtId="14" xfId="0" applyBorder="1" applyFont="1" applyNumberFormat="1"/>
    <xf borderId="3" fillId="6" fontId="0" numFmtId="14" xfId="0" applyBorder="1" applyFont="1" applyNumberFormat="1"/>
    <xf borderId="8" fillId="6" fontId="0" numFmtId="14" xfId="0" applyBorder="1" applyFont="1" applyNumberFormat="1"/>
    <xf borderId="8" fillId="6" fontId="3" numFmtId="0" xfId="0" applyBorder="1" applyFont="1"/>
    <xf borderId="8" fillId="6" fontId="0" numFmtId="0" xfId="0" applyBorder="1" applyFont="1"/>
    <xf borderId="8" fillId="3" fontId="0" numFmtId="0" xfId="0" applyBorder="1" applyFont="1"/>
    <xf borderId="3" fillId="6" fontId="0" numFmtId="0" xfId="0" applyBorder="1" applyFont="1"/>
    <xf borderId="0" fillId="0" fontId="6" numFmtId="0" xfId="0" applyFont="1"/>
    <xf borderId="0" fillId="0" fontId="6" numFmtId="0" xfId="0" applyAlignment="1" applyFont="1">
      <alignment horizontal="center"/>
    </xf>
    <xf borderId="1" fillId="0" fontId="6" numFmtId="0" xfId="0" applyAlignment="1" applyBorder="1" applyFont="1">
      <alignment horizontal="center"/>
    </xf>
    <xf borderId="9" fillId="0" fontId="2" numFmtId="0" xfId="0" applyBorder="1" applyFont="1"/>
    <xf borderId="9" fillId="0" fontId="6" numFmtId="0" xfId="0" applyAlignment="1" applyBorder="1" applyFont="1">
      <alignment horizontal="center"/>
    </xf>
    <xf borderId="0" fillId="0" fontId="7" numFmtId="0" xfId="0" applyFont="1"/>
    <xf borderId="3" fillId="0" fontId="0" numFmtId="0" xfId="0" applyBorder="1" applyFont="1"/>
    <xf borderId="3" fillId="0" fontId="7" numFmtId="0" xfId="0" applyAlignment="1" applyBorder="1" applyFont="1">
      <alignment horizontal="center"/>
    </xf>
    <xf borderId="3" fillId="0" fontId="7" numFmtId="0" xfId="0" applyBorder="1" applyFont="1"/>
    <xf borderId="3" fillId="8" fontId="7" numFmtId="0" xfId="0" applyAlignment="1" applyBorder="1" applyFill="1" applyFont="1">
      <alignment horizontal="center"/>
    </xf>
    <xf borderId="3" fillId="9" fontId="7" numFmtId="0" xfId="0" applyBorder="1" applyFill="1" applyFont="1"/>
    <xf borderId="3" fillId="10" fontId="7" numFmtId="0" xfId="0" applyBorder="1" applyFill="1" applyFont="1"/>
    <xf borderId="3" fillId="11" fontId="7" numFmtId="0" xfId="0" applyBorder="1" applyFill="1" applyFont="1"/>
    <xf borderId="3" fillId="12" fontId="7" numFmtId="0" xfId="0" applyBorder="1" applyFill="1" applyFont="1"/>
    <xf borderId="10" fillId="12" fontId="7" numFmtId="0" xfId="0" applyBorder="1" applyFont="1"/>
    <xf borderId="3" fillId="13" fontId="7" numFmtId="0" xfId="0" applyBorder="1" applyFill="1" applyFont="1"/>
    <xf borderId="3" fillId="14" fontId="7" numFmtId="0" xfId="0" applyBorder="1" applyFill="1" applyFont="1"/>
    <xf borderId="3" fillId="15" fontId="7" numFmtId="0" xfId="0" applyBorder="1" applyFill="1" applyFont="1"/>
    <xf borderId="3" fillId="16" fontId="7" numFmtId="0" xfId="0" applyBorder="1" applyFill="1" applyFont="1"/>
    <xf borderId="3" fillId="17" fontId="7" numFmtId="0" xfId="0" applyBorder="1" applyFill="1" applyFont="1"/>
    <xf borderId="3" fillId="18" fontId="7" numFmtId="0" xfId="0" applyBorder="1" applyFill="1" applyFont="1"/>
    <xf borderId="3" fillId="0" fontId="7" numFmtId="0" xfId="0" applyAlignment="1" applyBorder="1" applyFont="1">
      <alignment readingOrder="0"/>
    </xf>
    <xf borderId="3" fillId="0" fontId="3" numFmtId="0" xfId="0" applyAlignment="1" applyBorder="1" applyFont="1">
      <alignment horizontal="center"/>
    </xf>
    <xf borderId="3" fillId="0" fontId="0" numFmtId="0" xfId="0" applyAlignment="1" applyBorder="1" applyFont="1">
      <alignment horizontal="center"/>
    </xf>
    <xf borderId="3" fillId="19" fontId="0" numFmtId="1" xfId="0" applyAlignment="1" applyBorder="1" applyFill="1" applyFont="1" applyNumberFormat="1">
      <alignment horizontal="center"/>
    </xf>
    <xf borderId="3" fillId="0" fontId="0" numFmtId="2" xfId="0" applyBorder="1" applyFont="1" applyNumberFormat="1"/>
    <xf borderId="3" fillId="20" fontId="0" numFmtId="0" xfId="0" applyBorder="1" applyFill="1" applyFont="1"/>
    <xf borderId="3" fillId="0" fontId="0" numFmtId="164" xfId="0" applyBorder="1" applyFont="1" applyNumberFormat="1"/>
    <xf borderId="3" fillId="0" fontId="0" numFmtId="1" xfId="0" applyBorder="1" applyFont="1" applyNumberFormat="1"/>
    <xf borderId="0" fillId="0" fontId="0" numFmtId="164" xfId="0" applyFont="1" applyNumberFormat="1"/>
    <xf borderId="11" fillId="0" fontId="0" numFmtId="0" xfId="0" applyBorder="1" applyFont="1"/>
    <xf borderId="12" fillId="0" fontId="0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595959"/>
                </a:solidFill>
                <a:latin typeface="Calibri"/>
              </a:defRPr>
            </a:pPr>
            <a:r>
              <a:t>Ranking Hospital EEPP Malvarrosa 31/10/2018 
CASO 1 (SANTIAGO SEGURA)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rgbClr val="5B9BD5"/>
            </a:solidFill>
          </c:spPr>
          <c:cat>
            <c:strRef>
              <c:f>Leaderboard!$C$6:$C$20</c:f>
            </c:strRef>
          </c:cat>
          <c:val>
            <c:numRef>
              <c:f>Leaderboard!$V$6:$V$20</c:f>
            </c:numRef>
          </c:val>
        </c:ser>
        <c:axId val="1324172874"/>
        <c:axId val="625268872"/>
      </c:barChart>
      <c:catAx>
        <c:axId val="1324172874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Calibri"/>
              </a:defRPr>
            </a:pPr>
          </a:p>
        </c:txPr>
        <c:crossAx val="625268872"/>
      </c:catAx>
      <c:valAx>
        <c:axId val="625268872"/>
        <c:scaling>
          <c:orientation val="minMax"/>
        </c:scaling>
        <c:delete val="0"/>
        <c:axPos val="b"/>
        <c:majorGridlines>
          <c:spPr>
            <a:ln>
              <a:solidFill>
                <a:srgbClr val="D9D9D9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Calibri"/>
              </a:defRPr>
            </a:pPr>
          </a:p>
        </c:txPr>
        <c:crossAx val="1324172874"/>
        <c:crosses val="max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595959"/>
                </a:solidFill>
                <a:latin typeface="Calibri"/>
              </a:defRPr>
            </a:pPr>
            <a:r>
              <a:t>Ranking Hospital EEPP Malvarrosa 22/12/2018
CASO 2 (CARME RUSCALLEDA)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rgbClr val="5B9BD5"/>
            </a:solidFill>
          </c:spPr>
          <c:cat>
            <c:strRef>
              <c:f>Leaderboard!$D$6:$D$20</c:f>
            </c:strRef>
          </c:cat>
          <c:val>
            <c:numRef>
              <c:f>Leaderboard!$AJ$6:$AJ$20</c:f>
            </c:numRef>
          </c:val>
        </c:ser>
        <c:axId val="1306630748"/>
        <c:axId val="180230671"/>
      </c:barChart>
      <c:catAx>
        <c:axId val="1306630748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Calibri"/>
              </a:defRPr>
            </a:pPr>
          </a:p>
        </c:txPr>
        <c:crossAx val="180230671"/>
      </c:catAx>
      <c:valAx>
        <c:axId val="180230671"/>
        <c:scaling>
          <c:orientation val="minMax"/>
        </c:scaling>
        <c:delete val="0"/>
        <c:axPos val="b"/>
        <c:majorGridlines>
          <c:spPr>
            <a:ln>
              <a:solidFill>
                <a:srgbClr val="D9D9D9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Calibri"/>
              </a:defRPr>
            </a:pPr>
          </a:p>
        </c:txPr>
        <c:crossAx val="1306630748"/>
        <c:crosses val="max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595959"/>
                </a:solidFill>
                <a:latin typeface="Calibri"/>
              </a:defRPr>
            </a:pPr>
            <a:r>
              <a:t>Ranking Hospital EEPP Malvarrosa 06/02/2018
CASO 3 (LA CHUSA)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rgbClr val="5B9BD5"/>
            </a:solidFill>
          </c:spPr>
          <c:cat>
            <c:strRef>
              <c:f>Leaderboard!$D$6:$D$20</c:f>
            </c:strRef>
          </c:cat>
          <c:val>
            <c:numRef>
              <c:f>Leaderboard!$AV$6:$AV$20</c:f>
            </c:numRef>
          </c:val>
        </c:ser>
        <c:axId val="2108199192"/>
        <c:axId val="843225054"/>
      </c:barChart>
      <c:catAx>
        <c:axId val="2108199192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Calibri"/>
              </a:defRPr>
            </a:pPr>
          </a:p>
        </c:txPr>
        <c:crossAx val="843225054"/>
      </c:catAx>
      <c:valAx>
        <c:axId val="843225054"/>
        <c:scaling>
          <c:orientation val="minMax"/>
        </c:scaling>
        <c:delete val="0"/>
        <c:axPos val="b"/>
        <c:majorGridlines>
          <c:spPr>
            <a:ln>
              <a:solidFill>
                <a:srgbClr val="D9D9D9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Calibri"/>
              </a:defRPr>
            </a:pPr>
          </a:p>
        </c:txPr>
        <c:crossAx val="2108199192"/>
        <c:crosses val="max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595959"/>
                </a:solidFill>
                <a:latin typeface="Calibri"/>
              </a:defRPr>
            </a:pPr>
            <a:r>
              <a:t>Ranking Hospital EEPP Malvarrosa 10/03/2018
PUNTUACIÓN TOTAL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rgbClr val="5B9BD5"/>
            </a:solidFill>
          </c:spPr>
          <c:cat>
            <c:strRef>
              <c:f>Leaderboard!$D$6:$D$20</c:f>
            </c:strRef>
          </c:cat>
          <c:val>
            <c:numRef>
              <c:f>Leaderboard!$G$6:$G$20</c:f>
            </c:numRef>
          </c:val>
        </c:ser>
        <c:axId val="1001545246"/>
        <c:axId val="1591091539"/>
      </c:barChart>
      <c:catAx>
        <c:axId val="1001545246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Calibri"/>
              </a:defRPr>
            </a:pPr>
          </a:p>
        </c:txPr>
        <c:crossAx val="1591091539"/>
      </c:catAx>
      <c:valAx>
        <c:axId val="1591091539"/>
        <c:scaling>
          <c:orientation val="minMax"/>
        </c:scaling>
        <c:delete val="0"/>
        <c:axPos val="b"/>
        <c:majorGridlines>
          <c:spPr>
            <a:ln>
              <a:solidFill>
                <a:srgbClr val="D9D9D9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Calibri"/>
              </a:defRPr>
            </a:pPr>
          </a:p>
        </c:txPr>
        <c:crossAx val="1001545246"/>
        <c:crosses val="max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595959"/>
                </a:solidFill>
                <a:latin typeface="Calibri"/>
              </a:defRPr>
            </a:pPr>
            <a:r>
              <a:t>Ranking Hospital EEPP Malvarrosa 03/03/2019
CASO 4 (6ix9ine)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rgbClr val="5B9BD5"/>
            </a:solidFill>
          </c:spPr>
          <c:cat>
            <c:strRef>
              <c:f>Leaderboard!$D$6:$D$20</c:f>
            </c:strRef>
          </c:cat>
          <c:val>
            <c:numRef>
              <c:f>Leaderboard!$BF$6:$BF$20</c:f>
            </c:numRef>
          </c:val>
        </c:ser>
        <c:axId val="1599659916"/>
        <c:axId val="940162330"/>
      </c:barChart>
      <c:catAx>
        <c:axId val="1599659916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Calibri"/>
              </a:defRPr>
            </a:pPr>
          </a:p>
        </c:txPr>
        <c:crossAx val="940162330"/>
      </c:catAx>
      <c:valAx>
        <c:axId val="940162330"/>
        <c:scaling>
          <c:orientation val="minMax"/>
        </c:scaling>
        <c:delete val="0"/>
        <c:axPos val="b"/>
        <c:majorGridlines>
          <c:spPr>
            <a:ln>
              <a:solidFill>
                <a:srgbClr val="D9D9D9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Calibri"/>
              </a:defRPr>
            </a:pPr>
          </a:p>
        </c:txPr>
        <c:crossAx val="1599659916"/>
        <c:crosses val="max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</c:chartSpace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180975</xdr:colOff>
      <xdr:row>0</xdr:row>
      <xdr:rowOff>190500</xdr:rowOff>
    </xdr:from>
    <xdr:ext cx="6581775" cy="405765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11</xdr:col>
      <xdr:colOff>352425</xdr:colOff>
      <xdr:row>0</xdr:row>
      <xdr:rowOff>123825</xdr:rowOff>
    </xdr:from>
    <xdr:ext cx="6581775" cy="4048125"/>
    <xdr:graphicFrame>
      <xdr:nvGraphicFramePr>
        <xdr:cNvPr id="2" name="Chart 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</xdr:col>
      <xdr:colOff>180975</xdr:colOff>
      <xdr:row>23</xdr:row>
      <xdr:rowOff>19050</xdr:rowOff>
    </xdr:from>
    <xdr:ext cx="6581775" cy="4048125"/>
    <xdr:graphicFrame>
      <xdr:nvGraphicFramePr>
        <xdr:cNvPr id="3" name="Chart 3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19</xdr:col>
      <xdr:colOff>657225</xdr:colOff>
      <xdr:row>43</xdr:row>
      <xdr:rowOff>85725</xdr:rowOff>
    </xdr:from>
    <xdr:ext cx="6543675" cy="4048125"/>
    <xdr:graphicFrame>
      <xdr:nvGraphicFramePr>
        <xdr:cNvPr id="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23</xdr:col>
      <xdr:colOff>409575</xdr:colOff>
      <xdr:row>22</xdr:row>
      <xdr:rowOff>28575</xdr:rowOff>
    </xdr:from>
    <xdr:ext cx="6581775" cy="4048125"/>
    <xdr:graphicFrame>
      <xdr:nvGraphicFramePr>
        <xdr:cNvPr id="5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topLeftCell="E1" activePane="topRight" state="frozen"/>
      <selection activeCell="F2" sqref="F2" pane="topRight"/>
    </sheetView>
  </sheetViews>
  <sheetFormatPr customHeight="1" defaultColWidth="14.43" defaultRowHeight="15.0"/>
  <cols>
    <col customWidth="1" min="1" max="1" width="5.43"/>
    <col customWidth="1" min="2" max="2" width="4.57"/>
    <col customWidth="1" min="3" max="3" width="25.71"/>
    <col customWidth="1" min="4" max="4" width="27.29"/>
    <col customWidth="1" min="5" max="5" width="6.57"/>
    <col customWidth="1" min="6" max="6" width="18.43"/>
    <col customWidth="1" min="7" max="10" width="11.43"/>
    <col customWidth="1" min="11" max="21" width="10.71"/>
    <col customWidth="1" min="22" max="24" width="11.86"/>
    <col customWidth="1" min="25" max="32" width="10.71"/>
    <col customWidth="1" min="33" max="33" width="11.86"/>
    <col customWidth="1" min="34" max="34" width="10.71"/>
    <col customWidth="1" min="35" max="35" width="11.86"/>
    <col customWidth="1" min="36" max="84" width="10.71"/>
  </cols>
  <sheetData>
    <row r="1">
      <c r="G1" s="1"/>
      <c r="S1" s="2">
        <v>0.5</v>
      </c>
      <c r="T1" s="2">
        <v>0.35</v>
      </c>
      <c r="U1" s="2">
        <v>0.15</v>
      </c>
      <c r="AA1" t="s">
        <v>0</v>
      </c>
      <c r="AD1" t="s">
        <v>1</v>
      </c>
      <c r="AG1" s="2">
        <v>0.5</v>
      </c>
      <c r="AH1" s="2">
        <v>0.35</v>
      </c>
      <c r="AI1" s="2">
        <v>0.15</v>
      </c>
      <c r="AK1" t="s">
        <v>2</v>
      </c>
      <c r="AS1" s="2">
        <v>0.5</v>
      </c>
      <c r="AT1" s="2">
        <v>0.35</v>
      </c>
      <c r="AU1" s="2">
        <v>0.15</v>
      </c>
      <c r="BC1" s="2">
        <v>0.5</v>
      </c>
      <c r="BD1" s="2">
        <v>0.35</v>
      </c>
      <c r="BE1" s="2">
        <v>0.15</v>
      </c>
    </row>
    <row r="2">
      <c r="F2" s="3" t="s">
        <v>3</v>
      </c>
      <c r="G2" s="4"/>
      <c r="H2" s="5">
        <v>15.0</v>
      </c>
      <c r="I2" s="5">
        <v>15.0</v>
      </c>
      <c r="J2" s="5">
        <v>25.0</v>
      </c>
      <c r="K2" s="5">
        <v>20.0</v>
      </c>
      <c r="L2" s="5">
        <v>30.0</v>
      </c>
      <c r="M2" s="5">
        <v>20.0</v>
      </c>
      <c r="N2" s="5">
        <v>10.0</v>
      </c>
      <c r="O2" s="5">
        <v>20.0</v>
      </c>
      <c r="P2" s="5">
        <v>16.0</v>
      </c>
      <c r="Q2" s="5">
        <v>25.0</v>
      </c>
      <c r="R2" s="5">
        <v>30.0</v>
      </c>
      <c r="S2" s="5">
        <f>SUM(H2:R2)</f>
        <v>226</v>
      </c>
      <c r="T2" s="5">
        <f>0.35*V2</f>
        <v>152.6</v>
      </c>
      <c r="U2" s="5">
        <f>0.15*V2</f>
        <v>65.4</v>
      </c>
      <c r="V2" s="5">
        <v>436.0</v>
      </c>
      <c r="W2" s="5">
        <v>10.0</v>
      </c>
      <c r="X2" s="5">
        <v>10.0</v>
      </c>
      <c r="Y2" s="6">
        <v>10.0</v>
      </c>
      <c r="Z2" s="6">
        <v>40.0</v>
      </c>
      <c r="AA2" s="6">
        <v>30.0</v>
      </c>
      <c r="AB2" s="6">
        <v>20.0</v>
      </c>
      <c r="AC2" s="6">
        <v>20.0</v>
      </c>
      <c r="AD2" s="6">
        <v>40.0</v>
      </c>
      <c r="AE2" s="6">
        <v>10.0</v>
      </c>
      <c r="AF2" s="6">
        <v>20.0</v>
      </c>
      <c r="AG2" s="6">
        <f>SUM(Y2:AF2)</f>
        <v>190</v>
      </c>
      <c r="AH2" s="6">
        <v>133.0</v>
      </c>
      <c r="AI2" s="5">
        <v>57.0</v>
      </c>
      <c r="AJ2" s="7">
        <v>440.0</v>
      </c>
      <c r="AK2" s="5">
        <v>20.0</v>
      </c>
      <c r="AL2" s="5">
        <v>15.0</v>
      </c>
      <c r="AM2" s="5">
        <v>20.0</v>
      </c>
      <c r="AN2" s="5">
        <v>25.0</v>
      </c>
      <c r="AO2" s="5">
        <v>40.0</v>
      </c>
      <c r="AP2" s="5">
        <v>25.0</v>
      </c>
      <c r="AQ2" s="5">
        <v>15.0</v>
      </c>
      <c r="AR2" s="5">
        <v>40.0</v>
      </c>
      <c r="AS2" s="5">
        <f>SUM(AK2:AR2)</f>
        <v>200</v>
      </c>
      <c r="AT2" s="5">
        <f>0.35*400</f>
        <v>140</v>
      </c>
      <c r="AU2" s="5">
        <f>0.15*400</f>
        <v>60</v>
      </c>
      <c r="AV2" s="5">
        <v>400.0</v>
      </c>
      <c r="AW2" s="5">
        <v>15.0</v>
      </c>
      <c r="AX2" s="5">
        <v>15.0</v>
      </c>
      <c r="AY2" s="5">
        <v>15.0</v>
      </c>
      <c r="AZ2" s="5">
        <v>15.0</v>
      </c>
      <c r="BA2" s="5">
        <v>25.0</v>
      </c>
      <c r="BB2" s="5">
        <v>15.0</v>
      </c>
      <c r="BC2" s="5">
        <f>SUM(AW2:BB2)</f>
        <v>100</v>
      </c>
      <c r="BD2" s="5">
        <v>70.0</v>
      </c>
      <c r="BE2" s="5">
        <v>30.0</v>
      </c>
      <c r="BF2" s="5">
        <v>200.0</v>
      </c>
      <c r="BG2" s="5">
        <v>10.0</v>
      </c>
      <c r="BH2" s="5">
        <v>10.0</v>
      </c>
      <c r="BI2" s="5">
        <v>5.0</v>
      </c>
      <c r="BJ2" s="5"/>
      <c r="BK2" s="5"/>
      <c r="BL2" s="5"/>
      <c r="BM2" s="5">
        <v>5.0</v>
      </c>
      <c r="BN2" s="5">
        <v>5.0</v>
      </c>
      <c r="BO2" s="5">
        <v>5.0</v>
      </c>
      <c r="BP2" s="5">
        <v>5.0</v>
      </c>
      <c r="BQ2" s="5">
        <v>5.0</v>
      </c>
      <c r="BR2" s="5">
        <v>30.0</v>
      </c>
      <c r="BS2" s="5">
        <v>200.0</v>
      </c>
    </row>
    <row r="3">
      <c r="F3" s="15" t="s">
        <v>10</v>
      </c>
      <c r="G3" s="4"/>
      <c r="H3" s="17">
        <v>43390.0</v>
      </c>
      <c r="I3" s="17">
        <v>43390.0</v>
      </c>
      <c r="J3" s="17">
        <v>43390.0</v>
      </c>
      <c r="K3" s="17">
        <v>43390.0</v>
      </c>
      <c r="L3" s="17">
        <v>43390.0</v>
      </c>
      <c r="M3" s="17">
        <v>43390.0</v>
      </c>
      <c r="N3" s="17">
        <v>43390.0</v>
      </c>
      <c r="O3" s="18">
        <v>43404.0</v>
      </c>
      <c r="P3" s="18">
        <v>43404.0</v>
      </c>
      <c r="Q3" s="18">
        <v>43404.0</v>
      </c>
      <c r="R3" s="18">
        <v>43404.0</v>
      </c>
      <c r="S3" s="18"/>
      <c r="T3" s="18"/>
      <c r="U3" s="18"/>
      <c r="V3" s="18"/>
      <c r="W3" s="19">
        <v>43390.0</v>
      </c>
      <c r="X3" s="19">
        <v>43390.0</v>
      </c>
      <c r="Y3" s="17">
        <v>43390.0</v>
      </c>
      <c r="Z3" s="17">
        <v>43390.0</v>
      </c>
      <c r="AA3" s="17">
        <v>43390.0</v>
      </c>
      <c r="AB3" s="17">
        <v>43390.0</v>
      </c>
      <c r="AC3" s="17">
        <v>43390.0</v>
      </c>
      <c r="AD3" s="17"/>
      <c r="AE3" s="17"/>
      <c r="AF3" s="17"/>
      <c r="AG3" s="17"/>
      <c r="AH3" s="20"/>
      <c r="AI3" s="21"/>
      <c r="AJ3" s="22"/>
      <c r="AK3" s="18"/>
      <c r="AL3" s="18"/>
      <c r="AM3" s="18"/>
      <c r="AN3" s="18"/>
      <c r="AO3" s="18"/>
      <c r="AP3" s="18"/>
      <c r="AQ3" s="18"/>
      <c r="AR3" s="23"/>
      <c r="AS3" s="23"/>
      <c r="AT3" s="23"/>
      <c r="AU3" s="23"/>
      <c r="AV3" s="23"/>
      <c r="AW3" s="18"/>
      <c r="AX3" s="18"/>
      <c r="AY3" s="18"/>
      <c r="AZ3" s="18"/>
      <c r="BA3" s="18"/>
      <c r="BB3" s="18"/>
      <c r="BC3" s="23"/>
      <c r="BD3" s="23"/>
      <c r="BE3" s="23"/>
      <c r="BF3" s="23"/>
      <c r="BG3" s="18"/>
      <c r="BH3" s="18"/>
      <c r="BI3" s="18"/>
      <c r="BJ3" s="18"/>
      <c r="BK3" s="18"/>
      <c r="BL3" s="18"/>
      <c r="BM3" s="18"/>
      <c r="BN3" s="18"/>
      <c r="BO3" s="18"/>
      <c r="BP3" s="23"/>
      <c r="BQ3" s="23"/>
      <c r="BR3" s="23"/>
      <c r="BS3" s="23"/>
    </row>
    <row r="4" ht="14.25" customHeight="1">
      <c r="A4" s="24"/>
      <c r="B4" s="24"/>
      <c r="C4" s="24"/>
      <c r="D4" s="24"/>
      <c r="E4" s="24"/>
      <c r="F4" s="24"/>
      <c r="G4" s="25"/>
      <c r="H4" s="26" t="s">
        <v>22</v>
      </c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8"/>
      <c r="X4" s="28"/>
      <c r="Y4" s="26" t="s">
        <v>23</v>
      </c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4"/>
      <c r="AK4" s="24" t="s">
        <v>24</v>
      </c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 t="s">
        <v>25</v>
      </c>
      <c r="AX4" s="24"/>
      <c r="AY4" s="24"/>
      <c r="AZ4" s="24"/>
      <c r="BA4" s="24"/>
      <c r="BB4" s="24"/>
      <c r="BC4" s="24"/>
      <c r="BD4" s="24"/>
      <c r="BE4" s="24"/>
      <c r="BF4" s="24"/>
      <c r="BG4" s="24" t="s">
        <v>26</v>
      </c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</row>
    <row r="5">
      <c r="A5" s="29"/>
      <c r="B5" s="29"/>
      <c r="C5" s="30" t="s">
        <v>27</v>
      </c>
      <c r="D5" s="31" t="s">
        <v>28</v>
      </c>
      <c r="E5" s="32" t="s">
        <v>29</v>
      </c>
      <c r="F5" s="32" t="s">
        <v>30</v>
      </c>
      <c r="G5" s="33" t="s">
        <v>31</v>
      </c>
      <c r="H5" s="34" t="s">
        <v>32</v>
      </c>
      <c r="I5" s="34" t="s">
        <v>33</v>
      </c>
      <c r="J5" s="34" t="s">
        <v>34</v>
      </c>
      <c r="K5" s="34" t="s">
        <v>35</v>
      </c>
      <c r="L5" s="34" t="s">
        <v>36</v>
      </c>
      <c r="M5" s="34" t="s">
        <v>37</v>
      </c>
      <c r="N5" s="34" t="s">
        <v>38</v>
      </c>
      <c r="O5" s="34" t="s">
        <v>39</v>
      </c>
      <c r="P5" s="34" t="s">
        <v>40</v>
      </c>
      <c r="Q5" s="34" t="s">
        <v>41</v>
      </c>
      <c r="R5" s="34" t="s">
        <v>42</v>
      </c>
      <c r="S5" s="34" t="s">
        <v>43</v>
      </c>
      <c r="T5" s="34" t="s">
        <v>44</v>
      </c>
      <c r="U5" s="34" t="s">
        <v>45</v>
      </c>
      <c r="V5" s="35" t="s">
        <v>46</v>
      </c>
      <c r="W5" s="36" t="s">
        <v>47</v>
      </c>
      <c r="X5" s="36" t="s">
        <v>48</v>
      </c>
      <c r="Y5" s="37" t="s">
        <v>49</v>
      </c>
      <c r="Z5" s="37" t="s">
        <v>50</v>
      </c>
      <c r="AA5" s="37" t="s">
        <v>51</v>
      </c>
      <c r="AB5" s="37" t="s">
        <v>52</v>
      </c>
      <c r="AC5" s="37" t="s">
        <v>53</v>
      </c>
      <c r="AD5" s="37" t="s">
        <v>54</v>
      </c>
      <c r="AE5" s="37" t="s">
        <v>55</v>
      </c>
      <c r="AF5" s="37" t="s">
        <v>56</v>
      </c>
      <c r="AG5" s="37" t="s">
        <v>57</v>
      </c>
      <c r="AH5" s="37" t="s">
        <v>44</v>
      </c>
      <c r="AI5" s="38" t="s">
        <v>45</v>
      </c>
      <c r="AJ5" s="39" t="s">
        <v>58</v>
      </c>
      <c r="AK5" s="40" t="s">
        <v>59</v>
      </c>
      <c r="AL5" s="40" t="s">
        <v>60</v>
      </c>
      <c r="AM5" s="40" t="s">
        <v>61</v>
      </c>
      <c r="AN5" s="40" t="s">
        <v>62</v>
      </c>
      <c r="AO5" s="40" t="s">
        <v>63</v>
      </c>
      <c r="AP5" s="40" t="s">
        <v>64</v>
      </c>
      <c r="AQ5" s="40" t="s">
        <v>65</v>
      </c>
      <c r="AR5" s="40" t="s">
        <v>66</v>
      </c>
      <c r="AS5" s="40" t="s">
        <v>57</v>
      </c>
      <c r="AT5" s="40" t="s">
        <v>44</v>
      </c>
      <c r="AU5" s="40" t="s">
        <v>45</v>
      </c>
      <c r="AV5" s="41" t="s">
        <v>67</v>
      </c>
      <c r="AW5" s="42" t="s">
        <v>68</v>
      </c>
      <c r="AX5" s="42" t="s">
        <v>69</v>
      </c>
      <c r="AY5" s="42" t="s">
        <v>70</v>
      </c>
      <c r="AZ5" s="42" t="s">
        <v>71</v>
      </c>
      <c r="BA5" s="42" t="s">
        <v>72</v>
      </c>
      <c r="BB5" s="42" t="s">
        <v>73</v>
      </c>
      <c r="BC5" s="42" t="s">
        <v>57</v>
      </c>
      <c r="BD5" s="42" t="s">
        <v>44</v>
      </c>
      <c r="BE5" s="42" t="s">
        <v>45</v>
      </c>
      <c r="BF5" s="43" t="s">
        <v>74</v>
      </c>
      <c r="BG5" s="44" t="s">
        <v>68</v>
      </c>
      <c r="BH5" s="44" t="s">
        <v>69</v>
      </c>
      <c r="BI5" s="44" t="s">
        <v>70</v>
      </c>
      <c r="BJ5" s="44" t="s">
        <v>71</v>
      </c>
      <c r="BK5" s="44" t="s">
        <v>72</v>
      </c>
      <c r="BL5" s="44" t="s">
        <v>73</v>
      </c>
      <c r="BM5" s="44" t="s">
        <v>71</v>
      </c>
      <c r="BN5" s="44" t="s">
        <v>72</v>
      </c>
      <c r="BO5" s="44" t="s">
        <v>73</v>
      </c>
      <c r="BP5" s="42" t="s">
        <v>57</v>
      </c>
      <c r="BQ5" s="42" t="s">
        <v>44</v>
      </c>
      <c r="BR5" s="42" t="s">
        <v>45</v>
      </c>
      <c r="BS5" s="43" t="s">
        <v>74</v>
      </c>
      <c r="BT5" s="40"/>
      <c r="BU5" s="40"/>
      <c r="BV5" s="40"/>
      <c r="BW5" s="40"/>
      <c r="BX5" s="40"/>
      <c r="BY5" s="29" t="s">
        <v>75</v>
      </c>
      <c r="BZ5" s="29"/>
      <c r="CA5" s="29"/>
      <c r="CB5" s="29"/>
      <c r="CC5" s="29" t="s">
        <v>76</v>
      </c>
      <c r="CD5" s="29"/>
      <c r="CE5" s="29" t="s">
        <v>77</v>
      </c>
      <c r="CF5" s="29"/>
    </row>
    <row r="6">
      <c r="B6" s="29">
        <v>1.0</v>
      </c>
      <c r="C6" s="45" t="s">
        <v>78</v>
      </c>
      <c r="D6" s="46" t="s">
        <v>79</v>
      </c>
      <c r="E6" s="47">
        <v>3.0</v>
      </c>
      <c r="F6" s="47" t="s">
        <v>19</v>
      </c>
      <c r="G6" s="48">
        <f t="shared" ref="G6:G20" si="1">V6+AJ6+AV6+BF6</f>
        <v>534.34</v>
      </c>
      <c r="H6" s="47">
        <v>0.0</v>
      </c>
      <c r="I6" s="47">
        <v>14.0</v>
      </c>
      <c r="J6" s="47">
        <v>18.0</v>
      </c>
      <c r="K6" s="47">
        <v>20.0</v>
      </c>
      <c r="L6" s="47">
        <v>10.0</v>
      </c>
      <c r="M6" s="47">
        <v>17.0</v>
      </c>
      <c r="N6" s="47">
        <v>10.0</v>
      </c>
      <c r="O6" s="47">
        <v>0.0</v>
      </c>
      <c r="P6" s="47"/>
      <c r="R6" s="47">
        <v>14.0</v>
      </c>
      <c r="S6" s="47">
        <f t="shared" ref="S6:S21" si="2">SUM(H6:R6)</f>
        <v>103</v>
      </c>
      <c r="T6" s="47">
        <v>73.0</v>
      </c>
      <c r="U6" s="47">
        <v>22.8</v>
      </c>
      <c r="V6" s="47">
        <f t="shared" ref="V6:V20" si="3">SUM(S6:U6)</f>
        <v>198.8</v>
      </c>
      <c r="W6" s="47" t="s">
        <v>80</v>
      </c>
      <c r="X6" s="47" t="s">
        <v>80</v>
      </c>
      <c r="Y6" s="30">
        <v>3.0</v>
      </c>
      <c r="Z6" s="30">
        <v>18.0</v>
      </c>
      <c r="AA6" s="30">
        <v>12.0</v>
      </c>
      <c r="AB6" s="30">
        <v>0.0</v>
      </c>
      <c r="AC6" s="30">
        <v>4.0</v>
      </c>
      <c r="AD6" s="30">
        <v>5.0</v>
      </c>
      <c r="AE6" s="30">
        <v>2.0</v>
      </c>
      <c r="AF6" s="30">
        <v>0.0</v>
      </c>
      <c r="AG6" s="49">
        <f t="shared" ref="AG6:AG22" si="4">SUM(Y6:AF6)</f>
        <v>44</v>
      </c>
      <c r="AH6" s="30">
        <v>50.54</v>
      </c>
      <c r="AI6" s="30">
        <v>26.4</v>
      </c>
      <c r="AJ6" s="49">
        <f t="shared" ref="AJ6:AJ20" si="5">SUM(AG6:AI6)</f>
        <v>120.94</v>
      </c>
      <c r="AK6" s="30">
        <v>5.0</v>
      </c>
      <c r="AL6" s="30">
        <v>0.0</v>
      </c>
      <c r="AM6" s="30">
        <v>0.0</v>
      </c>
      <c r="AN6" s="30">
        <v>16.0</v>
      </c>
      <c r="AO6" s="30">
        <v>0.0</v>
      </c>
      <c r="AP6" s="30">
        <v>18.0</v>
      </c>
      <c r="AQ6" s="30">
        <v>0.0</v>
      </c>
      <c r="AR6" s="30">
        <v>34.0</v>
      </c>
      <c r="AS6" s="30">
        <f t="shared" ref="AS6:AS20" si="6">SUM(AK6:AR6)</f>
        <v>73</v>
      </c>
      <c r="AT6" s="30">
        <v>67.2</v>
      </c>
      <c r="AU6" s="30">
        <v>24.0</v>
      </c>
      <c r="AV6" s="30">
        <f t="shared" ref="AV6:AV20" si="7">SUM(AS6:AU6)</f>
        <v>164.2</v>
      </c>
      <c r="AW6" s="50">
        <v>15.0</v>
      </c>
      <c r="AX6" s="50">
        <v>0.0</v>
      </c>
      <c r="AY6" s="50">
        <v>0.0</v>
      </c>
      <c r="AZ6" s="50">
        <v>0.0</v>
      </c>
      <c r="BA6" s="50">
        <v>0.0</v>
      </c>
      <c r="BB6" s="50">
        <v>0.0</v>
      </c>
      <c r="BC6" s="30">
        <f t="shared" ref="BC6:BC20" si="8">SUM(AW6:BB6)</f>
        <v>15</v>
      </c>
      <c r="BD6" s="51">
        <v>29.400000000000002</v>
      </c>
      <c r="BE6" s="52">
        <v>6.0</v>
      </c>
      <c r="BF6" s="52">
        <f t="shared" ref="BF6:BF20" si="9">SUM(BC6:BE6)</f>
        <v>50.4</v>
      </c>
      <c r="BG6" s="50"/>
      <c r="BH6" s="50"/>
      <c r="BI6" s="50"/>
      <c r="BJ6" s="50"/>
      <c r="BK6" s="50"/>
      <c r="BL6" s="50"/>
      <c r="BM6" s="50"/>
      <c r="BN6" s="50"/>
      <c r="BO6" s="50"/>
      <c r="BP6" s="30"/>
      <c r="BQ6" s="51"/>
      <c r="BR6" s="52"/>
      <c r="BS6" s="52">
        <f t="shared" ref="BS6:BS20" si="10">SUM(BP6:BR6)</f>
        <v>0</v>
      </c>
      <c r="BT6" s="30"/>
      <c r="BU6" s="30"/>
      <c r="BV6" s="30"/>
      <c r="BW6" s="30"/>
      <c r="BX6" s="30"/>
      <c r="BY6" s="53">
        <f t="shared" ref="BY6:BY20" si="11">BZ6*7</f>
        <v>29.4</v>
      </c>
      <c r="BZ6" s="53">
        <v>4.2</v>
      </c>
      <c r="CB6" s="30">
        <v>15.0</v>
      </c>
      <c r="CC6" s="53">
        <f t="shared" ref="CC6:CC20" si="12">CB6/10</f>
        <v>1.5</v>
      </c>
      <c r="CE6">
        <f t="shared" ref="CE6:CE20" si="13">CF6*3</f>
        <v>6</v>
      </c>
      <c r="CF6">
        <v>2.0</v>
      </c>
    </row>
    <row r="7">
      <c r="B7" s="29">
        <v>2.0</v>
      </c>
      <c r="C7" s="45" t="s">
        <v>81</v>
      </c>
      <c r="D7" s="46" t="s">
        <v>82</v>
      </c>
      <c r="E7" s="47">
        <v>5.0</v>
      </c>
      <c r="F7" s="47" t="s">
        <v>17</v>
      </c>
      <c r="G7" s="48">
        <f t="shared" si="1"/>
        <v>1222.87</v>
      </c>
      <c r="H7" s="47">
        <v>15.0</v>
      </c>
      <c r="I7" s="47">
        <v>12.0</v>
      </c>
      <c r="J7" s="47">
        <v>20.0</v>
      </c>
      <c r="K7" s="47">
        <v>20.0</v>
      </c>
      <c r="L7" s="47">
        <v>15.0</v>
      </c>
      <c r="M7" s="47">
        <v>12.0</v>
      </c>
      <c r="N7" s="47">
        <v>10.0</v>
      </c>
      <c r="O7" s="47">
        <v>18.0</v>
      </c>
      <c r="P7" s="47">
        <v>15.0</v>
      </c>
      <c r="Q7" s="47">
        <v>26.0</v>
      </c>
      <c r="R7" s="47">
        <v>12.0</v>
      </c>
      <c r="S7" s="47">
        <f t="shared" si="2"/>
        <v>175</v>
      </c>
      <c r="T7" s="47">
        <v>118.0</v>
      </c>
      <c r="U7" s="47">
        <v>51.300000000000004</v>
      </c>
      <c r="V7" s="47">
        <f t="shared" si="3"/>
        <v>344.3</v>
      </c>
      <c r="W7" s="47">
        <v>10.0</v>
      </c>
      <c r="X7" s="47" t="s">
        <v>80</v>
      </c>
      <c r="Y7" s="30">
        <v>9.0</v>
      </c>
      <c r="Z7" s="30">
        <v>40.0</v>
      </c>
      <c r="AA7" s="30">
        <v>20.0</v>
      </c>
      <c r="AB7" s="30">
        <v>20.0</v>
      </c>
      <c r="AC7" s="30">
        <v>10.0</v>
      </c>
      <c r="AD7" s="30">
        <v>38.0</v>
      </c>
      <c r="AE7" s="30">
        <v>10.0</v>
      </c>
      <c r="AF7" s="30">
        <v>10.0</v>
      </c>
      <c r="AG7" s="49">
        <f t="shared" si="4"/>
        <v>157</v>
      </c>
      <c r="AH7" s="30">
        <v>105.07000000000001</v>
      </c>
      <c r="AI7" s="30">
        <v>59.4</v>
      </c>
      <c r="AJ7" s="49">
        <f t="shared" si="5"/>
        <v>321.47</v>
      </c>
      <c r="AK7" s="30">
        <v>20.0</v>
      </c>
      <c r="AL7" s="30">
        <v>20.0</v>
      </c>
      <c r="AM7" s="30">
        <v>18.0</v>
      </c>
      <c r="AN7" s="30">
        <v>25.0</v>
      </c>
      <c r="AO7" s="30">
        <v>36.0</v>
      </c>
      <c r="AP7" s="30">
        <v>25.0</v>
      </c>
      <c r="AQ7" s="30">
        <v>15.0</v>
      </c>
      <c r="AR7" s="30">
        <v>40.0</v>
      </c>
      <c r="AS7" s="30">
        <f t="shared" si="6"/>
        <v>199</v>
      </c>
      <c r="AT7" s="30">
        <v>126.0</v>
      </c>
      <c r="AU7" s="30">
        <v>54.0</v>
      </c>
      <c r="AV7" s="30">
        <f t="shared" si="7"/>
        <v>379</v>
      </c>
      <c r="AW7" s="50">
        <v>15.0</v>
      </c>
      <c r="AX7" s="50">
        <v>15.0</v>
      </c>
      <c r="AY7" s="50">
        <v>14.0</v>
      </c>
      <c r="AZ7" s="50">
        <v>15.0</v>
      </c>
      <c r="BA7" s="50">
        <v>15.0</v>
      </c>
      <c r="BB7" s="50">
        <v>12.0</v>
      </c>
      <c r="BC7" s="30">
        <f t="shared" si="8"/>
        <v>86</v>
      </c>
      <c r="BD7" s="51">
        <v>65.10000000000001</v>
      </c>
      <c r="BE7" s="52">
        <v>27.0</v>
      </c>
      <c r="BF7" s="52">
        <f t="shared" si="9"/>
        <v>178.1</v>
      </c>
      <c r="BG7" s="50"/>
      <c r="BH7" s="50"/>
      <c r="BI7" s="50"/>
      <c r="BJ7" s="50"/>
      <c r="BK7" s="50"/>
      <c r="BL7" s="50"/>
      <c r="BM7" s="50"/>
      <c r="BN7" s="50"/>
      <c r="BO7" s="50"/>
      <c r="BP7" s="30"/>
      <c r="BQ7" s="51"/>
      <c r="BR7" s="52"/>
      <c r="BS7" s="52">
        <f t="shared" si="10"/>
        <v>0</v>
      </c>
      <c r="BT7" s="30"/>
      <c r="BU7" s="30"/>
      <c r="BV7" s="30"/>
      <c r="BW7" s="30"/>
      <c r="BX7" s="30"/>
      <c r="BY7" s="53">
        <f t="shared" si="11"/>
        <v>65.1</v>
      </c>
      <c r="BZ7" s="53">
        <v>9.3</v>
      </c>
      <c r="CB7" s="30">
        <v>86.0</v>
      </c>
      <c r="CC7" s="53">
        <f t="shared" si="12"/>
        <v>8.6</v>
      </c>
      <c r="CE7">
        <f t="shared" si="13"/>
        <v>27</v>
      </c>
      <c r="CF7">
        <v>9.0</v>
      </c>
    </row>
    <row r="8">
      <c r="B8" s="29">
        <v>3.0</v>
      </c>
      <c r="C8" s="45" t="s">
        <v>83</v>
      </c>
      <c r="D8" s="46" t="s">
        <v>84</v>
      </c>
      <c r="E8" s="47">
        <v>4.0</v>
      </c>
      <c r="F8" s="47" t="s">
        <v>18</v>
      </c>
      <c r="G8" s="48">
        <f t="shared" si="1"/>
        <v>871.1</v>
      </c>
      <c r="H8" s="47">
        <v>0.0</v>
      </c>
      <c r="I8" s="47">
        <v>12.0</v>
      </c>
      <c r="J8" s="47">
        <v>13.0</v>
      </c>
      <c r="K8" s="47">
        <v>20.0</v>
      </c>
      <c r="L8" s="47">
        <v>10.0</v>
      </c>
      <c r="M8" s="47">
        <v>18.0</v>
      </c>
      <c r="N8" s="47">
        <v>10.0</v>
      </c>
      <c r="O8" s="47">
        <v>0.0</v>
      </c>
      <c r="P8" s="47" t="s">
        <v>80</v>
      </c>
      <c r="Q8" s="47">
        <v>5.0</v>
      </c>
      <c r="R8" s="47">
        <v>26.0</v>
      </c>
      <c r="S8" s="47">
        <f t="shared" si="2"/>
        <v>114</v>
      </c>
      <c r="T8" s="47">
        <v>90.0</v>
      </c>
      <c r="U8" s="47">
        <v>34.2</v>
      </c>
      <c r="V8" s="47">
        <f t="shared" si="3"/>
        <v>238.2</v>
      </c>
      <c r="W8" s="47" t="s">
        <v>80</v>
      </c>
      <c r="X8" s="47" t="s">
        <v>80</v>
      </c>
      <c r="Y8" s="30">
        <v>8.0</v>
      </c>
      <c r="Z8" s="30">
        <v>20.0</v>
      </c>
      <c r="AA8" s="30">
        <v>13.0</v>
      </c>
      <c r="AB8" s="30">
        <v>16.0</v>
      </c>
      <c r="AC8" s="30">
        <v>6.0</v>
      </c>
      <c r="AD8" s="30">
        <v>16.0</v>
      </c>
      <c r="AE8" s="30">
        <v>3.0</v>
      </c>
      <c r="AF8" s="30">
        <v>0.0</v>
      </c>
      <c r="AG8" s="49">
        <f t="shared" si="4"/>
        <v>82</v>
      </c>
      <c r="AH8" s="30">
        <v>30.6</v>
      </c>
      <c r="AI8" s="30">
        <v>39.599999999999994</v>
      </c>
      <c r="AJ8" s="49">
        <f t="shared" si="5"/>
        <v>152.2</v>
      </c>
      <c r="AK8" s="30">
        <v>14.0</v>
      </c>
      <c r="AL8" s="30">
        <v>15.0</v>
      </c>
      <c r="AM8" s="30">
        <v>13.0</v>
      </c>
      <c r="AN8" s="30">
        <v>24.0</v>
      </c>
      <c r="AO8" s="30">
        <v>40.0</v>
      </c>
      <c r="AP8" s="30">
        <v>18.0</v>
      </c>
      <c r="AQ8" s="30">
        <v>15.0</v>
      </c>
      <c r="AR8" s="30">
        <v>40.0</v>
      </c>
      <c r="AS8" s="30">
        <f t="shared" si="6"/>
        <v>179</v>
      </c>
      <c r="AT8" s="30">
        <v>117.60000000000001</v>
      </c>
      <c r="AU8" s="30">
        <v>45.0</v>
      </c>
      <c r="AV8" s="30">
        <f t="shared" si="7"/>
        <v>341.6</v>
      </c>
      <c r="AW8" s="50">
        <v>15.0</v>
      </c>
      <c r="AX8" s="50">
        <v>0.0</v>
      </c>
      <c r="AY8" s="50">
        <v>10.0</v>
      </c>
      <c r="AZ8" s="50">
        <v>15.0</v>
      </c>
      <c r="BA8" s="50">
        <v>14.0</v>
      </c>
      <c r="BB8" s="50">
        <v>11.0</v>
      </c>
      <c r="BC8" s="30">
        <f t="shared" si="8"/>
        <v>65</v>
      </c>
      <c r="BD8" s="51">
        <v>54.6</v>
      </c>
      <c r="BE8" s="52">
        <v>19.5</v>
      </c>
      <c r="BF8" s="52">
        <f t="shared" si="9"/>
        <v>139.1</v>
      </c>
      <c r="BG8" s="50"/>
      <c r="BH8" s="50"/>
      <c r="BI8" s="50"/>
      <c r="BJ8" s="50"/>
      <c r="BK8" s="50"/>
      <c r="BL8" s="50"/>
      <c r="BM8" s="50"/>
      <c r="BN8" s="50"/>
      <c r="BO8" s="50"/>
      <c r="BP8" s="30"/>
      <c r="BQ8" s="51"/>
      <c r="BR8" s="52"/>
      <c r="BS8" s="52">
        <f t="shared" si="10"/>
        <v>0</v>
      </c>
      <c r="BT8" s="30"/>
      <c r="BU8" s="30"/>
      <c r="BV8" s="30"/>
      <c r="BW8" s="30"/>
      <c r="BX8" s="30"/>
      <c r="BY8" s="53">
        <f t="shared" si="11"/>
        <v>54.6</v>
      </c>
      <c r="BZ8" s="53">
        <v>7.8</v>
      </c>
      <c r="CB8" s="30">
        <v>65.0</v>
      </c>
      <c r="CC8" s="53">
        <f t="shared" si="12"/>
        <v>6.5</v>
      </c>
      <c r="CE8">
        <f t="shared" si="13"/>
        <v>19.5</v>
      </c>
      <c r="CF8">
        <v>6.5</v>
      </c>
    </row>
    <row r="9">
      <c r="B9" s="29">
        <v>4.0</v>
      </c>
      <c r="C9" s="45" t="s">
        <v>85</v>
      </c>
      <c r="D9" s="46" t="s">
        <v>86</v>
      </c>
      <c r="E9" s="47">
        <v>2.0</v>
      </c>
      <c r="F9" s="47" t="s">
        <v>87</v>
      </c>
      <c r="G9" s="48">
        <f t="shared" si="1"/>
        <v>553.1</v>
      </c>
      <c r="H9" s="47">
        <v>0.0</v>
      </c>
      <c r="I9" s="47">
        <v>9.0</v>
      </c>
      <c r="J9" s="47">
        <v>15.0</v>
      </c>
      <c r="K9" s="47">
        <v>16.0</v>
      </c>
      <c r="L9" s="47">
        <v>0.0</v>
      </c>
      <c r="M9" s="47">
        <v>8.0</v>
      </c>
      <c r="N9" s="47">
        <v>0.0</v>
      </c>
      <c r="O9" s="47">
        <v>0.0</v>
      </c>
      <c r="P9" s="47"/>
      <c r="Q9" s="47"/>
      <c r="R9" s="47">
        <v>7.0</v>
      </c>
      <c r="S9" s="47">
        <f t="shared" si="2"/>
        <v>55</v>
      </c>
      <c r="T9" s="47">
        <v>98.0</v>
      </c>
      <c r="U9" s="47">
        <v>28.5</v>
      </c>
      <c r="V9" s="47">
        <f t="shared" si="3"/>
        <v>181.5</v>
      </c>
      <c r="W9" s="47" t="s">
        <v>80</v>
      </c>
      <c r="X9" s="47" t="s">
        <v>80</v>
      </c>
      <c r="Y9" s="30">
        <v>0.0</v>
      </c>
      <c r="Z9" s="30">
        <v>0.0</v>
      </c>
      <c r="AA9" s="30">
        <v>0.0</v>
      </c>
      <c r="AB9" s="30">
        <v>0.0</v>
      </c>
      <c r="AC9" s="30">
        <v>0.0</v>
      </c>
      <c r="AD9" s="30">
        <v>0.0</v>
      </c>
      <c r="AE9" s="30">
        <v>0.0</v>
      </c>
      <c r="AF9" s="30">
        <v>0.0</v>
      </c>
      <c r="AG9" s="49">
        <f t="shared" si="4"/>
        <v>0</v>
      </c>
      <c r="AH9" s="30">
        <v>67.8</v>
      </c>
      <c r="AI9" s="30">
        <v>33.0</v>
      </c>
      <c r="AJ9" s="49">
        <f t="shared" si="5"/>
        <v>100.8</v>
      </c>
      <c r="AK9" s="30">
        <v>13.0</v>
      </c>
      <c r="AL9" s="30">
        <v>15.0</v>
      </c>
      <c r="AM9" s="30">
        <v>20.0</v>
      </c>
      <c r="AN9" s="30">
        <v>0.0</v>
      </c>
      <c r="AO9" s="30">
        <v>17.0</v>
      </c>
      <c r="AP9" s="30">
        <v>13.0</v>
      </c>
      <c r="AQ9" s="30">
        <v>6.0</v>
      </c>
      <c r="AR9" s="30">
        <v>40.0</v>
      </c>
      <c r="AS9" s="30">
        <f t="shared" si="6"/>
        <v>124</v>
      </c>
      <c r="AT9" s="30">
        <v>107.8</v>
      </c>
      <c r="AU9" s="30">
        <v>30.0</v>
      </c>
      <c r="AV9" s="30">
        <f t="shared" si="7"/>
        <v>261.8</v>
      </c>
      <c r="AW9" s="30" t="s">
        <v>80</v>
      </c>
      <c r="AX9" s="30" t="s">
        <v>80</v>
      </c>
      <c r="AY9" s="30" t="s">
        <v>80</v>
      </c>
      <c r="AZ9" s="30" t="s">
        <v>80</v>
      </c>
      <c r="BA9" s="30" t="s">
        <v>80</v>
      </c>
      <c r="BB9" s="30" t="s">
        <v>80</v>
      </c>
      <c r="BC9" s="30">
        <f t="shared" si="8"/>
        <v>0</v>
      </c>
      <c r="BD9" s="51">
        <v>0.0</v>
      </c>
      <c r="BE9" s="52">
        <v>9.0</v>
      </c>
      <c r="BF9" s="52">
        <f t="shared" si="9"/>
        <v>9</v>
      </c>
      <c r="BG9" s="50"/>
      <c r="BH9" s="50"/>
      <c r="BI9" s="50"/>
      <c r="BJ9" s="50"/>
      <c r="BK9" s="50"/>
      <c r="BL9" s="50"/>
      <c r="BM9" s="50"/>
      <c r="BN9" s="50"/>
      <c r="BO9" s="50"/>
      <c r="BP9" s="30"/>
      <c r="BQ9" s="51"/>
      <c r="BR9" s="52"/>
      <c r="BS9" s="52">
        <f t="shared" si="10"/>
        <v>0</v>
      </c>
      <c r="BT9" s="30"/>
      <c r="BU9" s="30"/>
      <c r="BV9" s="30"/>
      <c r="BW9" s="30"/>
      <c r="BX9" s="30"/>
      <c r="BY9" s="53">
        <f t="shared" si="11"/>
        <v>0</v>
      </c>
      <c r="BZ9" s="53">
        <v>0.0</v>
      </c>
      <c r="CB9" s="30">
        <v>0.0</v>
      </c>
      <c r="CC9" s="53">
        <f t="shared" si="12"/>
        <v>0</v>
      </c>
      <c r="CE9">
        <f t="shared" si="13"/>
        <v>9</v>
      </c>
      <c r="CF9">
        <v>3.0</v>
      </c>
    </row>
    <row r="10">
      <c r="B10" s="29">
        <v>5.0</v>
      </c>
      <c r="C10" s="45" t="s">
        <v>88</v>
      </c>
      <c r="D10" s="46" t="s">
        <v>89</v>
      </c>
      <c r="E10" s="47">
        <v>3.0</v>
      </c>
      <c r="F10" s="47" t="s">
        <v>19</v>
      </c>
      <c r="G10" s="48">
        <f t="shared" si="1"/>
        <v>673.91</v>
      </c>
      <c r="H10" s="47">
        <v>0.0</v>
      </c>
      <c r="I10" s="47">
        <v>14.0</v>
      </c>
      <c r="J10" s="47">
        <v>1.0</v>
      </c>
      <c r="K10" s="47">
        <v>19.0</v>
      </c>
      <c r="L10" s="47">
        <v>4.0</v>
      </c>
      <c r="M10" s="47">
        <v>14.0</v>
      </c>
      <c r="N10" s="47">
        <v>1.0</v>
      </c>
      <c r="O10" s="47">
        <v>9.0</v>
      </c>
      <c r="P10" s="47" t="s">
        <v>80</v>
      </c>
      <c r="Q10" s="47">
        <v>10.0</v>
      </c>
      <c r="R10" s="47">
        <v>10.0</v>
      </c>
      <c r="S10" s="47">
        <f t="shared" si="2"/>
        <v>82</v>
      </c>
      <c r="T10" s="47">
        <v>84.0</v>
      </c>
      <c r="U10" s="47">
        <v>28.5</v>
      </c>
      <c r="V10" s="47">
        <f t="shared" si="3"/>
        <v>194.5</v>
      </c>
      <c r="W10" s="47">
        <v>6.5</v>
      </c>
      <c r="X10" s="47" t="s">
        <v>80</v>
      </c>
      <c r="Y10" s="54">
        <v>6.5</v>
      </c>
      <c r="Z10" s="30">
        <v>18.0</v>
      </c>
      <c r="AA10" s="30">
        <v>12.0</v>
      </c>
      <c r="AB10" s="30">
        <v>16.0</v>
      </c>
      <c r="AC10" s="30">
        <v>4.0</v>
      </c>
      <c r="AD10" s="30">
        <v>10.0</v>
      </c>
      <c r="AE10" s="30">
        <v>10.0</v>
      </c>
      <c r="AF10" s="55">
        <v>6.5</v>
      </c>
      <c r="AG10" s="49">
        <f t="shared" si="4"/>
        <v>83</v>
      </c>
      <c r="AH10" s="30">
        <v>49.21</v>
      </c>
      <c r="AI10" s="30">
        <v>33.0</v>
      </c>
      <c r="AJ10" s="49">
        <f t="shared" si="5"/>
        <v>165.21</v>
      </c>
      <c r="AK10" s="54">
        <v>5.0</v>
      </c>
      <c r="AL10" s="54">
        <v>15.0</v>
      </c>
      <c r="AM10" s="54">
        <v>13.0</v>
      </c>
      <c r="AN10" s="54">
        <v>17.0</v>
      </c>
      <c r="AO10" s="54">
        <v>5.0</v>
      </c>
      <c r="AP10" s="54">
        <v>18.0</v>
      </c>
      <c r="AQ10" s="54">
        <v>15.0</v>
      </c>
      <c r="AR10" s="30">
        <v>29.0</v>
      </c>
      <c r="AS10" s="30">
        <f t="shared" si="6"/>
        <v>117</v>
      </c>
      <c r="AT10" s="30">
        <v>60.199999999999996</v>
      </c>
      <c r="AU10" s="30">
        <v>33.0</v>
      </c>
      <c r="AV10" s="30">
        <f t="shared" si="7"/>
        <v>210.2</v>
      </c>
      <c r="AW10" s="50">
        <v>15.0</v>
      </c>
      <c r="AX10" s="50">
        <v>0.0</v>
      </c>
      <c r="AY10" s="50">
        <v>7.0</v>
      </c>
      <c r="AZ10" s="50">
        <v>15.0</v>
      </c>
      <c r="BA10" s="50">
        <v>12.0</v>
      </c>
      <c r="BB10" s="50">
        <v>2.0</v>
      </c>
      <c r="BC10" s="30">
        <f t="shared" si="8"/>
        <v>51</v>
      </c>
      <c r="BD10" s="51">
        <v>35.0</v>
      </c>
      <c r="BE10" s="52">
        <v>18.0</v>
      </c>
      <c r="BF10" s="52">
        <f t="shared" si="9"/>
        <v>104</v>
      </c>
      <c r="BG10" s="50"/>
      <c r="BH10" s="50"/>
      <c r="BI10" s="50"/>
      <c r="BJ10" s="50"/>
      <c r="BK10" s="50"/>
      <c r="BL10" s="50"/>
      <c r="BM10" s="50"/>
      <c r="BN10" s="50"/>
      <c r="BO10" s="50"/>
      <c r="BP10" s="30"/>
      <c r="BQ10" s="51"/>
      <c r="BR10" s="52"/>
      <c r="BS10" s="52">
        <f t="shared" si="10"/>
        <v>0</v>
      </c>
      <c r="BT10" s="30"/>
      <c r="BU10" s="30"/>
      <c r="BV10" s="30"/>
      <c r="BW10" s="30"/>
      <c r="BX10" s="30"/>
      <c r="BY10" s="53">
        <f t="shared" si="11"/>
        <v>35</v>
      </c>
      <c r="BZ10" s="53">
        <v>5.0</v>
      </c>
      <c r="CB10" s="30">
        <v>51.0</v>
      </c>
      <c r="CC10" s="53">
        <f t="shared" si="12"/>
        <v>5.1</v>
      </c>
      <c r="CE10">
        <f t="shared" si="13"/>
        <v>18</v>
      </c>
      <c r="CF10">
        <v>6.0</v>
      </c>
    </row>
    <row r="11">
      <c r="B11" s="29">
        <v>6.0</v>
      </c>
      <c r="C11" s="45" t="s">
        <v>90</v>
      </c>
      <c r="D11" s="46" t="s">
        <v>91</v>
      </c>
      <c r="E11" s="47">
        <v>4.0</v>
      </c>
      <c r="F11" s="47" t="s">
        <v>18</v>
      </c>
      <c r="G11" s="48">
        <f t="shared" si="1"/>
        <v>985.98</v>
      </c>
      <c r="H11" s="47">
        <v>0.0</v>
      </c>
      <c r="I11" s="47">
        <v>12.0</v>
      </c>
      <c r="J11" s="47">
        <v>13.0</v>
      </c>
      <c r="K11" s="47">
        <v>20.0</v>
      </c>
      <c r="L11" s="47">
        <v>14.0</v>
      </c>
      <c r="M11" s="47">
        <v>18.0</v>
      </c>
      <c r="N11" s="47">
        <v>10.0</v>
      </c>
      <c r="O11" s="47">
        <v>17.0</v>
      </c>
      <c r="P11" s="47" t="s">
        <v>80</v>
      </c>
      <c r="Q11" s="47">
        <v>17.0</v>
      </c>
      <c r="R11" s="47">
        <v>10.0</v>
      </c>
      <c r="S11" s="47">
        <f t="shared" si="2"/>
        <v>131</v>
      </c>
      <c r="T11" s="47">
        <v>98.0</v>
      </c>
      <c r="U11" s="47">
        <v>39.9</v>
      </c>
      <c r="V11" s="47">
        <f t="shared" si="3"/>
        <v>268.9</v>
      </c>
      <c r="W11" s="47">
        <v>8.5</v>
      </c>
      <c r="X11" s="47" t="s">
        <v>80</v>
      </c>
      <c r="Y11" s="30">
        <v>7.0</v>
      </c>
      <c r="Z11" s="30">
        <v>26.0</v>
      </c>
      <c r="AA11" s="30">
        <v>27.0</v>
      </c>
      <c r="AB11" s="30">
        <v>20.0</v>
      </c>
      <c r="AC11" s="30">
        <v>15.0</v>
      </c>
      <c r="AD11" s="30">
        <v>30.0</v>
      </c>
      <c r="AE11" s="30">
        <v>8.0</v>
      </c>
      <c r="AF11" s="30">
        <v>8.5</v>
      </c>
      <c r="AG11" s="49">
        <f t="shared" si="4"/>
        <v>141.5</v>
      </c>
      <c r="AH11" s="30">
        <v>87.78</v>
      </c>
      <c r="AI11" s="30">
        <v>46.199999999999996</v>
      </c>
      <c r="AJ11" s="49">
        <f t="shared" si="5"/>
        <v>275.48</v>
      </c>
      <c r="AK11" s="30">
        <v>12.0</v>
      </c>
      <c r="AL11" s="30">
        <v>10.0</v>
      </c>
      <c r="AM11" s="30">
        <v>20.0</v>
      </c>
      <c r="AN11" s="30">
        <v>23.0</v>
      </c>
      <c r="AO11" s="30">
        <v>36.0</v>
      </c>
      <c r="AP11" s="30">
        <v>15.0</v>
      </c>
      <c r="AQ11" s="30">
        <v>13.0</v>
      </c>
      <c r="AR11" s="30">
        <v>40.0</v>
      </c>
      <c r="AS11" s="30">
        <f t="shared" si="6"/>
        <v>169</v>
      </c>
      <c r="AT11" s="30">
        <v>92.39999999999999</v>
      </c>
      <c r="AU11" s="30">
        <v>48.0</v>
      </c>
      <c r="AV11" s="30">
        <f t="shared" si="7"/>
        <v>309.4</v>
      </c>
      <c r="AW11" s="50">
        <v>14.0</v>
      </c>
      <c r="AX11" s="50">
        <v>12.0</v>
      </c>
      <c r="AY11" s="50">
        <v>10.0</v>
      </c>
      <c r="AZ11" s="50">
        <v>15.0</v>
      </c>
      <c r="BA11" s="50">
        <v>2.0</v>
      </c>
      <c r="BB11" s="50">
        <v>12.0</v>
      </c>
      <c r="BC11" s="30">
        <f t="shared" si="8"/>
        <v>65</v>
      </c>
      <c r="BD11" s="51">
        <v>46.199999999999996</v>
      </c>
      <c r="BE11" s="52">
        <v>21.0</v>
      </c>
      <c r="BF11" s="52">
        <f t="shared" si="9"/>
        <v>132.2</v>
      </c>
      <c r="BG11" s="50"/>
      <c r="BH11" s="50"/>
      <c r="BI11" s="50"/>
      <c r="BJ11" s="50"/>
      <c r="BK11" s="50"/>
      <c r="BL11" s="50"/>
      <c r="BM11" s="50"/>
      <c r="BN11" s="50"/>
      <c r="BO11" s="50"/>
      <c r="BP11" s="30"/>
      <c r="BQ11" s="51"/>
      <c r="BR11" s="52"/>
      <c r="BS11" s="52">
        <f t="shared" si="10"/>
        <v>0</v>
      </c>
      <c r="BT11" s="30"/>
      <c r="BU11" s="30"/>
      <c r="BV11" s="30"/>
      <c r="BW11" s="30"/>
      <c r="BX11" s="30"/>
      <c r="BY11" s="53">
        <f t="shared" si="11"/>
        <v>46.2</v>
      </c>
      <c r="BZ11" s="53">
        <v>6.6</v>
      </c>
      <c r="CB11" s="30">
        <v>65.0</v>
      </c>
      <c r="CC11" s="53">
        <f t="shared" si="12"/>
        <v>6.5</v>
      </c>
      <c r="CE11">
        <f t="shared" si="13"/>
        <v>21</v>
      </c>
      <c r="CF11">
        <v>7.0</v>
      </c>
    </row>
    <row r="12">
      <c r="B12" s="29">
        <v>7.0</v>
      </c>
      <c r="C12" s="45" t="s">
        <v>92</v>
      </c>
      <c r="D12" s="46" t="s">
        <v>93</v>
      </c>
      <c r="E12" s="47">
        <v>4.0</v>
      </c>
      <c r="F12" s="47" t="s">
        <v>18</v>
      </c>
      <c r="G12" s="48">
        <f t="shared" si="1"/>
        <v>919.31</v>
      </c>
      <c r="H12" s="47">
        <v>2.0</v>
      </c>
      <c r="I12" s="47">
        <v>14.0</v>
      </c>
      <c r="J12" s="47">
        <v>22.0</v>
      </c>
      <c r="K12" s="47">
        <v>20.0</v>
      </c>
      <c r="L12" s="47">
        <v>26.0</v>
      </c>
      <c r="M12" s="47">
        <v>6.0</v>
      </c>
      <c r="N12" s="47">
        <v>10.0</v>
      </c>
      <c r="O12" s="47">
        <v>18.0</v>
      </c>
      <c r="P12" s="47">
        <v>16.0</v>
      </c>
      <c r="Q12" s="47">
        <v>22.0</v>
      </c>
      <c r="R12" s="47">
        <v>17.0</v>
      </c>
      <c r="S12" s="47">
        <f t="shared" si="2"/>
        <v>173</v>
      </c>
      <c r="T12" s="47">
        <v>95.0</v>
      </c>
      <c r="U12" s="47">
        <v>34.2</v>
      </c>
      <c r="V12" s="47">
        <f t="shared" si="3"/>
        <v>302.2</v>
      </c>
      <c r="W12" s="47" t="s">
        <v>80</v>
      </c>
      <c r="X12" s="47" t="s">
        <v>80</v>
      </c>
      <c r="Y12" s="30">
        <v>5.0</v>
      </c>
      <c r="Z12" s="30">
        <v>38.0</v>
      </c>
      <c r="AA12" s="30">
        <v>26.0</v>
      </c>
      <c r="AB12" s="30">
        <v>18.0</v>
      </c>
      <c r="AC12" s="30">
        <v>10.0</v>
      </c>
      <c r="AD12" s="30">
        <v>16.0</v>
      </c>
      <c r="AE12" s="30">
        <v>3.0</v>
      </c>
      <c r="AF12" s="30">
        <v>0.0</v>
      </c>
      <c r="AG12" s="49">
        <f t="shared" si="4"/>
        <v>116</v>
      </c>
      <c r="AH12" s="30">
        <v>62.510000000000005</v>
      </c>
      <c r="AI12" s="30">
        <v>39.599999999999994</v>
      </c>
      <c r="AJ12" s="49">
        <f t="shared" si="5"/>
        <v>218.11</v>
      </c>
      <c r="AK12" s="30">
        <v>8.0</v>
      </c>
      <c r="AL12" s="30">
        <v>4.0</v>
      </c>
      <c r="AM12" s="30">
        <v>20.0</v>
      </c>
      <c r="AN12" s="30">
        <v>19.0</v>
      </c>
      <c r="AO12" s="30">
        <v>20.0</v>
      </c>
      <c r="AP12" s="30">
        <v>20.0</v>
      </c>
      <c r="AQ12" s="30">
        <v>11.0</v>
      </c>
      <c r="AR12" s="30">
        <v>33.0</v>
      </c>
      <c r="AS12" s="30">
        <f t="shared" si="6"/>
        <v>135</v>
      </c>
      <c r="AT12" s="30">
        <v>70.0</v>
      </c>
      <c r="AU12" s="30">
        <v>36.0</v>
      </c>
      <c r="AV12" s="30">
        <f t="shared" si="7"/>
        <v>241</v>
      </c>
      <c r="AW12" s="50">
        <v>15.0</v>
      </c>
      <c r="AX12" s="50">
        <v>11.0</v>
      </c>
      <c r="AY12" s="50">
        <v>14.0</v>
      </c>
      <c r="AZ12" s="50">
        <v>15.0</v>
      </c>
      <c r="BA12" s="50">
        <v>16.0</v>
      </c>
      <c r="BB12" s="50">
        <v>12.0</v>
      </c>
      <c r="BC12" s="30">
        <f t="shared" si="8"/>
        <v>83</v>
      </c>
      <c r="BD12" s="51">
        <v>52.5</v>
      </c>
      <c r="BE12" s="52">
        <v>22.5</v>
      </c>
      <c r="BF12" s="52">
        <f t="shared" si="9"/>
        <v>158</v>
      </c>
      <c r="BG12" s="50"/>
      <c r="BH12" s="50"/>
      <c r="BI12" s="50"/>
      <c r="BJ12" s="50"/>
      <c r="BK12" s="50"/>
      <c r="BL12" s="50"/>
      <c r="BM12" s="50"/>
      <c r="BN12" s="50"/>
      <c r="BO12" s="50"/>
      <c r="BP12" s="30"/>
      <c r="BQ12" s="51"/>
      <c r="BR12" s="52"/>
      <c r="BS12" s="52">
        <f t="shared" si="10"/>
        <v>0</v>
      </c>
      <c r="BT12" s="30"/>
      <c r="BU12" s="30"/>
      <c r="BV12" s="30"/>
      <c r="BW12" s="30"/>
      <c r="BX12" s="30"/>
      <c r="BY12" s="53">
        <f t="shared" si="11"/>
        <v>52.5</v>
      </c>
      <c r="BZ12" s="53">
        <v>7.5</v>
      </c>
      <c r="CB12" s="30">
        <v>83.0</v>
      </c>
      <c r="CC12" s="53">
        <f t="shared" si="12"/>
        <v>8.3</v>
      </c>
      <c r="CE12">
        <f t="shared" si="13"/>
        <v>22.5</v>
      </c>
      <c r="CF12">
        <v>7.5</v>
      </c>
    </row>
    <row r="13">
      <c r="B13" s="29">
        <v>8.0</v>
      </c>
      <c r="C13" s="45" t="s">
        <v>94</v>
      </c>
      <c r="D13" s="46" t="s">
        <v>95</v>
      </c>
      <c r="E13" s="47">
        <v>5.0</v>
      </c>
      <c r="F13" s="47" t="s">
        <v>17</v>
      </c>
      <c r="G13" s="48">
        <f t="shared" si="1"/>
        <v>1002.34</v>
      </c>
      <c r="H13" s="47">
        <v>4.0</v>
      </c>
      <c r="I13" s="47">
        <v>13.0</v>
      </c>
      <c r="J13" s="47">
        <v>20.0</v>
      </c>
      <c r="K13" s="47">
        <v>18.0</v>
      </c>
      <c r="L13" s="47">
        <v>15.0</v>
      </c>
      <c r="M13" s="47">
        <v>20.0</v>
      </c>
      <c r="N13" s="47">
        <v>10.0</v>
      </c>
      <c r="O13" s="47">
        <v>17.0</v>
      </c>
      <c r="P13" s="47" t="s">
        <v>80</v>
      </c>
      <c r="Q13" s="47">
        <v>15.0</v>
      </c>
      <c r="R13" s="47">
        <v>17.0</v>
      </c>
      <c r="S13" s="47">
        <f t="shared" si="2"/>
        <v>149</v>
      </c>
      <c r="T13" s="47">
        <v>82.0</v>
      </c>
      <c r="U13" s="47">
        <v>45.6</v>
      </c>
      <c r="V13" s="47">
        <f t="shared" si="3"/>
        <v>276.6</v>
      </c>
      <c r="W13" s="47">
        <v>8.0</v>
      </c>
      <c r="X13" s="47">
        <v>8.0</v>
      </c>
      <c r="Y13" s="30">
        <v>3.0</v>
      </c>
      <c r="Z13" s="30">
        <v>40.0</v>
      </c>
      <c r="AA13" s="30">
        <v>30.0</v>
      </c>
      <c r="AB13" s="30">
        <v>20.0</v>
      </c>
      <c r="AC13" s="30">
        <v>17.0</v>
      </c>
      <c r="AD13" s="30">
        <v>15.0</v>
      </c>
      <c r="AE13" s="30">
        <v>10.0</v>
      </c>
      <c r="AF13" s="30">
        <v>16.0</v>
      </c>
      <c r="AG13" s="49">
        <f t="shared" si="4"/>
        <v>151</v>
      </c>
      <c r="AH13" s="30">
        <v>90.44</v>
      </c>
      <c r="AI13" s="30">
        <v>52.8</v>
      </c>
      <c r="AJ13" s="49">
        <f t="shared" si="5"/>
        <v>294.24</v>
      </c>
      <c r="AK13" s="30">
        <v>20.0</v>
      </c>
      <c r="AL13" s="30">
        <v>13.0</v>
      </c>
      <c r="AM13" s="30">
        <v>20.0</v>
      </c>
      <c r="AN13" s="30">
        <v>23.0</v>
      </c>
      <c r="AO13" s="30">
        <v>26.0</v>
      </c>
      <c r="AP13" s="30">
        <v>20.0</v>
      </c>
      <c r="AQ13" s="30">
        <v>14.0</v>
      </c>
      <c r="AR13" s="30">
        <v>20.0</v>
      </c>
      <c r="AS13" s="30">
        <f t="shared" si="6"/>
        <v>156</v>
      </c>
      <c r="AT13" s="30">
        <v>96.60000000000001</v>
      </c>
      <c r="AU13" s="30">
        <v>48.0</v>
      </c>
      <c r="AV13" s="30">
        <f t="shared" si="7"/>
        <v>300.6</v>
      </c>
      <c r="AW13" s="50">
        <v>12.0</v>
      </c>
      <c r="AX13" s="50">
        <v>13.0</v>
      </c>
      <c r="AY13" s="50">
        <v>8.0</v>
      </c>
      <c r="AZ13" s="50">
        <v>15.0</v>
      </c>
      <c r="BA13" s="50">
        <v>21.0</v>
      </c>
      <c r="BB13" s="50">
        <v>8.0</v>
      </c>
      <c r="BC13" s="30">
        <f t="shared" si="8"/>
        <v>77</v>
      </c>
      <c r="BD13" s="51">
        <v>32.9</v>
      </c>
      <c r="BE13" s="52">
        <v>21.0</v>
      </c>
      <c r="BF13" s="52">
        <f t="shared" si="9"/>
        <v>130.9</v>
      </c>
      <c r="BG13" s="50"/>
      <c r="BH13" s="50"/>
      <c r="BI13" s="50"/>
      <c r="BJ13" s="50"/>
      <c r="BK13" s="50"/>
      <c r="BL13" s="50"/>
      <c r="BM13" s="50"/>
      <c r="BN13" s="50"/>
      <c r="BO13" s="50"/>
      <c r="BP13" s="30"/>
      <c r="BQ13" s="51"/>
      <c r="BR13" s="52"/>
      <c r="BS13" s="52">
        <f t="shared" si="10"/>
        <v>0</v>
      </c>
      <c r="BT13" s="30"/>
      <c r="BU13" s="30"/>
      <c r="BV13" s="30"/>
      <c r="BW13" s="30"/>
      <c r="BX13" s="30"/>
      <c r="BY13" s="53">
        <f t="shared" si="11"/>
        <v>32.9</v>
      </c>
      <c r="BZ13" s="53">
        <v>4.7</v>
      </c>
      <c r="CB13" s="30">
        <v>77.0</v>
      </c>
      <c r="CC13" s="53">
        <f t="shared" si="12"/>
        <v>7.7</v>
      </c>
      <c r="CE13">
        <f t="shared" si="13"/>
        <v>21</v>
      </c>
      <c r="CF13">
        <v>7.0</v>
      </c>
    </row>
    <row r="14">
      <c r="B14" s="29">
        <v>9.0</v>
      </c>
      <c r="C14" s="45" t="s">
        <v>96</v>
      </c>
      <c r="D14" s="46" t="s">
        <v>97</v>
      </c>
      <c r="E14" s="47">
        <v>2.0</v>
      </c>
      <c r="F14" s="47" t="s">
        <v>87</v>
      </c>
      <c r="G14" s="48">
        <f t="shared" si="1"/>
        <v>328.48</v>
      </c>
      <c r="H14" s="47">
        <v>0.0</v>
      </c>
      <c r="I14" s="47">
        <v>13.0</v>
      </c>
      <c r="J14" s="47">
        <v>13.0</v>
      </c>
      <c r="K14" s="47">
        <v>17.0</v>
      </c>
      <c r="L14" s="47">
        <v>4.0</v>
      </c>
      <c r="M14" s="47">
        <v>10.0</v>
      </c>
      <c r="N14" s="47">
        <v>10.0</v>
      </c>
      <c r="O14" s="47">
        <v>15.0</v>
      </c>
      <c r="P14" s="47">
        <v>15.0</v>
      </c>
      <c r="Q14" s="47">
        <v>5.0</v>
      </c>
      <c r="R14" s="47">
        <v>18.0</v>
      </c>
      <c r="S14" s="47">
        <f t="shared" si="2"/>
        <v>120</v>
      </c>
      <c r="T14" s="47">
        <v>60.0</v>
      </c>
      <c r="U14" s="47">
        <v>22.8</v>
      </c>
      <c r="V14" s="47">
        <f t="shared" si="3"/>
        <v>202.8</v>
      </c>
      <c r="W14" s="47" t="s">
        <v>80</v>
      </c>
      <c r="X14" s="47" t="s">
        <v>80</v>
      </c>
      <c r="Y14" s="30">
        <v>8.0</v>
      </c>
      <c r="Z14" s="30">
        <v>16.0</v>
      </c>
      <c r="AA14" s="30">
        <v>15.0</v>
      </c>
      <c r="AB14" s="30">
        <v>0.0</v>
      </c>
      <c r="AC14" s="30">
        <v>1.0</v>
      </c>
      <c r="AD14" s="30">
        <v>0.0</v>
      </c>
      <c r="AE14" s="30">
        <v>0.0</v>
      </c>
      <c r="AF14" s="30">
        <v>0.0</v>
      </c>
      <c r="AG14" s="49">
        <f t="shared" si="4"/>
        <v>40</v>
      </c>
      <c r="AH14" s="30">
        <v>21.28</v>
      </c>
      <c r="AI14" s="30">
        <v>26.4</v>
      </c>
      <c r="AJ14" s="49">
        <f t="shared" si="5"/>
        <v>87.68</v>
      </c>
      <c r="AK14" s="30">
        <v>0.0</v>
      </c>
      <c r="AL14" s="30">
        <v>11.0</v>
      </c>
      <c r="AM14" s="30" t="s">
        <v>80</v>
      </c>
      <c r="AN14" s="30" t="s">
        <v>80</v>
      </c>
      <c r="AO14" s="30" t="s">
        <v>80</v>
      </c>
      <c r="AP14" s="30" t="s">
        <v>80</v>
      </c>
      <c r="AQ14" s="30" t="s">
        <v>80</v>
      </c>
      <c r="AR14" s="30" t="s">
        <v>80</v>
      </c>
      <c r="AS14" s="30">
        <f t="shared" si="6"/>
        <v>11</v>
      </c>
      <c r="AT14" s="30">
        <v>0.0</v>
      </c>
      <c r="AU14" s="30">
        <v>24.0</v>
      </c>
      <c r="AV14" s="30">
        <f t="shared" si="7"/>
        <v>35</v>
      </c>
      <c r="AW14" s="30" t="s">
        <v>80</v>
      </c>
      <c r="AX14" s="30" t="s">
        <v>80</v>
      </c>
      <c r="AY14" s="30" t="s">
        <v>80</v>
      </c>
      <c r="AZ14" s="30" t="s">
        <v>80</v>
      </c>
      <c r="BA14" s="30" t="s">
        <v>80</v>
      </c>
      <c r="BB14" s="30" t="s">
        <v>80</v>
      </c>
      <c r="BC14" s="30">
        <f t="shared" si="8"/>
        <v>0</v>
      </c>
      <c r="BD14" s="51">
        <v>0.0</v>
      </c>
      <c r="BE14" s="52">
        <v>3.0</v>
      </c>
      <c r="BF14" s="52">
        <f t="shared" si="9"/>
        <v>3</v>
      </c>
      <c r="BG14" s="50"/>
      <c r="BH14" s="50"/>
      <c r="BI14" s="50"/>
      <c r="BJ14" s="50"/>
      <c r="BK14" s="50"/>
      <c r="BL14" s="50"/>
      <c r="BM14" s="50"/>
      <c r="BN14" s="50"/>
      <c r="BO14" s="50"/>
      <c r="BP14" s="30"/>
      <c r="BQ14" s="51"/>
      <c r="BR14" s="52"/>
      <c r="BS14" s="52">
        <f t="shared" si="10"/>
        <v>0</v>
      </c>
      <c r="BT14" s="30"/>
      <c r="BU14" s="30"/>
      <c r="BV14" s="30"/>
      <c r="BW14" s="30"/>
      <c r="BX14" s="30"/>
      <c r="BY14" s="53">
        <f t="shared" si="11"/>
        <v>0</v>
      </c>
      <c r="BZ14" s="53">
        <v>0.0</v>
      </c>
      <c r="CB14" s="30">
        <v>0.0</v>
      </c>
      <c r="CC14" s="53">
        <f t="shared" si="12"/>
        <v>0</v>
      </c>
      <c r="CE14">
        <f t="shared" si="13"/>
        <v>3</v>
      </c>
      <c r="CF14">
        <v>1.0</v>
      </c>
    </row>
    <row r="15">
      <c r="B15" s="29">
        <v>10.0</v>
      </c>
      <c r="C15" s="45" t="s">
        <v>98</v>
      </c>
      <c r="D15" s="46" t="s">
        <v>99</v>
      </c>
      <c r="E15" s="47">
        <v>5.0</v>
      </c>
      <c r="F15" s="47" t="s">
        <v>17</v>
      </c>
      <c r="G15" s="48">
        <f t="shared" si="1"/>
        <v>1042.49</v>
      </c>
      <c r="H15" s="47">
        <v>0.0</v>
      </c>
      <c r="I15" s="47">
        <v>12.0</v>
      </c>
      <c r="J15" s="47">
        <v>22.0</v>
      </c>
      <c r="K15" s="47">
        <v>20.0</v>
      </c>
      <c r="L15" s="47">
        <v>17.0</v>
      </c>
      <c r="M15" s="47">
        <v>10.0</v>
      </c>
      <c r="N15" s="47">
        <v>10.0</v>
      </c>
      <c r="O15" s="47">
        <v>8.0</v>
      </c>
      <c r="P15" s="47" t="s">
        <v>80</v>
      </c>
      <c r="Q15" s="47">
        <v>10.0</v>
      </c>
      <c r="R15" s="47">
        <v>25.0</v>
      </c>
      <c r="S15" s="47">
        <f t="shared" si="2"/>
        <v>134</v>
      </c>
      <c r="T15" s="47">
        <v>128.0</v>
      </c>
      <c r="U15" s="47">
        <v>42.75</v>
      </c>
      <c r="V15" s="47">
        <f t="shared" si="3"/>
        <v>304.75</v>
      </c>
      <c r="W15" s="47" t="s">
        <v>80</v>
      </c>
      <c r="X15" s="47" t="s">
        <v>80</v>
      </c>
      <c r="Y15" s="30">
        <v>10.0</v>
      </c>
      <c r="Z15" s="30">
        <v>20.0</v>
      </c>
      <c r="AA15" s="30">
        <v>22.0</v>
      </c>
      <c r="AB15" s="30">
        <v>20.0</v>
      </c>
      <c r="AC15" s="30">
        <v>20.0</v>
      </c>
      <c r="AD15" s="30">
        <v>30.0</v>
      </c>
      <c r="AE15" s="30">
        <v>10.0</v>
      </c>
      <c r="AF15" s="30">
        <v>0.0</v>
      </c>
      <c r="AG15" s="49">
        <f t="shared" si="4"/>
        <v>132</v>
      </c>
      <c r="AH15" s="30">
        <v>90.44</v>
      </c>
      <c r="AI15" s="30">
        <v>49.5</v>
      </c>
      <c r="AJ15" s="49">
        <f t="shared" si="5"/>
        <v>271.94</v>
      </c>
      <c r="AK15" s="30">
        <v>9.0</v>
      </c>
      <c r="AL15" s="30">
        <v>12.0</v>
      </c>
      <c r="AM15" s="30">
        <v>20.0</v>
      </c>
      <c r="AN15" s="30">
        <v>17.0</v>
      </c>
      <c r="AO15" s="30">
        <v>35.0</v>
      </c>
      <c r="AP15" s="30">
        <v>18.0</v>
      </c>
      <c r="AQ15" s="30">
        <v>14.0</v>
      </c>
      <c r="AR15" s="30">
        <v>37.0</v>
      </c>
      <c r="AS15" s="30">
        <f t="shared" si="6"/>
        <v>162</v>
      </c>
      <c r="AT15" s="30">
        <v>107.8</v>
      </c>
      <c r="AU15" s="30">
        <v>42.0</v>
      </c>
      <c r="AV15" s="30">
        <f t="shared" si="7"/>
        <v>311.8</v>
      </c>
      <c r="AW15" s="30">
        <v>15.0</v>
      </c>
      <c r="AX15" s="30">
        <v>11.0</v>
      </c>
      <c r="AY15" s="30">
        <v>2.0</v>
      </c>
      <c r="AZ15" s="30">
        <v>15.0</v>
      </c>
      <c r="BA15" s="30">
        <v>20.0</v>
      </c>
      <c r="BB15" s="30">
        <v>9.0</v>
      </c>
      <c r="BC15" s="30">
        <f t="shared" si="8"/>
        <v>72</v>
      </c>
      <c r="BD15" s="51">
        <v>59.5</v>
      </c>
      <c r="BE15" s="52">
        <v>22.5</v>
      </c>
      <c r="BF15" s="52">
        <f t="shared" si="9"/>
        <v>154</v>
      </c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51"/>
      <c r="BR15" s="52"/>
      <c r="BS15" s="52">
        <f t="shared" si="10"/>
        <v>0</v>
      </c>
      <c r="BT15" s="30"/>
      <c r="BU15" s="30"/>
      <c r="BV15" s="30"/>
      <c r="BW15" s="30"/>
      <c r="BX15" s="30"/>
      <c r="BY15" s="53">
        <f t="shared" si="11"/>
        <v>59.5</v>
      </c>
      <c r="BZ15" s="53">
        <v>8.5</v>
      </c>
      <c r="CB15" s="30">
        <v>72.0</v>
      </c>
      <c r="CC15" s="53">
        <f t="shared" si="12"/>
        <v>7.2</v>
      </c>
      <c r="CE15">
        <f t="shared" si="13"/>
        <v>22.5</v>
      </c>
      <c r="CF15">
        <v>7.5</v>
      </c>
    </row>
    <row r="16">
      <c r="B16" s="29">
        <v>11.0</v>
      </c>
      <c r="C16" s="45" t="s">
        <v>78</v>
      </c>
      <c r="D16" s="46" t="s">
        <v>100</v>
      </c>
      <c r="E16" s="47">
        <v>3.0</v>
      </c>
      <c r="F16" s="47" t="s">
        <v>19</v>
      </c>
      <c r="G16" s="48">
        <f t="shared" si="1"/>
        <v>645.24</v>
      </c>
      <c r="H16" s="47">
        <v>0.0</v>
      </c>
      <c r="I16" s="47">
        <v>12.0</v>
      </c>
      <c r="J16" s="47">
        <v>14.0</v>
      </c>
      <c r="K16" s="47">
        <v>19.0</v>
      </c>
      <c r="L16" s="47">
        <v>10.0</v>
      </c>
      <c r="M16" s="47">
        <v>13.0</v>
      </c>
      <c r="N16" s="47">
        <v>1.0</v>
      </c>
      <c r="O16" s="47">
        <v>12.0</v>
      </c>
      <c r="P16" s="47" t="s">
        <v>80</v>
      </c>
      <c r="Q16" s="47">
        <v>5.0</v>
      </c>
      <c r="R16" s="47">
        <v>12.0</v>
      </c>
      <c r="S16" s="47">
        <f t="shared" si="2"/>
        <v>98</v>
      </c>
      <c r="T16" s="47">
        <v>44.0</v>
      </c>
      <c r="U16" s="47">
        <v>31.35</v>
      </c>
      <c r="V16" s="47">
        <f t="shared" si="3"/>
        <v>173.35</v>
      </c>
      <c r="W16" s="47">
        <v>8.0</v>
      </c>
      <c r="X16" s="47">
        <v>2.0</v>
      </c>
      <c r="Y16" s="30">
        <v>9.0</v>
      </c>
      <c r="Z16" s="30">
        <v>18.0</v>
      </c>
      <c r="AA16" s="30">
        <v>12.0</v>
      </c>
      <c r="AB16" s="30">
        <v>0.0</v>
      </c>
      <c r="AC16" s="30">
        <v>10.0</v>
      </c>
      <c r="AD16" s="30">
        <v>15.0</v>
      </c>
      <c r="AE16" s="30">
        <v>2.0</v>
      </c>
      <c r="AF16" s="30">
        <v>10.0</v>
      </c>
      <c r="AG16" s="49">
        <f t="shared" si="4"/>
        <v>76</v>
      </c>
      <c r="AH16" s="30">
        <v>43.89</v>
      </c>
      <c r="AI16" s="30">
        <v>36.3</v>
      </c>
      <c r="AJ16" s="49">
        <f t="shared" si="5"/>
        <v>156.19</v>
      </c>
      <c r="AK16" s="30">
        <v>10.0</v>
      </c>
      <c r="AL16" s="30">
        <v>10.0</v>
      </c>
      <c r="AM16" s="30">
        <v>2.0</v>
      </c>
      <c r="AN16" s="30">
        <v>0.0</v>
      </c>
      <c r="AO16" s="30">
        <v>0.0</v>
      </c>
      <c r="AP16" s="30">
        <v>12.0</v>
      </c>
      <c r="AQ16" s="30">
        <v>15.0</v>
      </c>
      <c r="AR16" s="30">
        <v>27.0</v>
      </c>
      <c r="AS16" s="30">
        <f t="shared" si="6"/>
        <v>76</v>
      </c>
      <c r="AT16" s="30">
        <v>79.8</v>
      </c>
      <c r="AU16" s="30">
        <v>30.0</v>
      </c>
      <c r="AV16" s="30">
        <f t="shared" si="7"/>
        <v>185.8</v>
      </c>
      <c r="AW16" s="30">
        <v>15.0</v>
      </c>
      <c r="AX16" s="30">
        <v>11.0</v>
      </c>
      <c r="AY16" s="30">
        <v>15.0</v>
      </c>
      <c r="AZ16" s="30">
        <v>15.0</v>
      </c>
      <c r="BA16" s="30">
        <v>7.0</v>
      </c>
      <c r="BB16" s="30">
        <v>12.0</v>
      </c>
      <c r="BC16" s="30">
        <f t="shared" si="8"/>
        <v>75</v>
      </c>
      <c r="BD16" s="51">
        <v>39.9</v>
      </c>
      <c r="BE16" s="52">
        <v>15.0</v>
      </c>
      <c r="BF16" s="52">
        <f t="shared" si="9"/>
        <v>129.9</v>
      </c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51"/>
      <c r="BR16" s="52"/>
      <c r="BS16" s="52">
        <f t="shared" si="10"/>
        <v>0</v>
      </c>
      <c r="BT16" s="30"/>
      <c r="BU16" s="30"/>
      <c r="BV16" s="30"/>
      <c r="BW16" s="30"/>
      <c r="BX16" s="30"/>
      <c r="BY16" s="53">
        <f t="shared" si="11"/>
        <v>39.9</v>
      </c>
      <c r="BZ16" s="53">
        <v>5.7</v>
      </c>
      <c r="CB16" s="30">
        <v>75.0</v>
      </c>
      <c r="CC16" s="53">
        <f t="shared" si="12"/>
        <v>7.5</v>
      </c>
      <c r="CE16">
        <f t="shared" si="13"/>
        <v>15</v>
      </c>
      <c r="CF16">
        <v>5.0</v>
      </c>
    </row>
    <row r="17">
      <c r="B17" s="29">
        <v>12.0</v>
      </c>
      <c r="C17" s="45" t="s">
        <v>101</v>
      </c>
      <c r="D17" s="46" t="s">
        <v>102</v>
      </c>
      <c r="E17" s="47">
        <v>3.0</v>
      </c>
      <c r="F17" s="47" t="s">
        <v>19</v>
      </c>
      <c r="G17" s="48">
        <f t="shared" si="1"/>
        <v>730.57</v>
      </c>
      <c r="H17" s="47">
        <v>0.0</v>
      </c>
      <c r="I17" s="47">
        <v>11.0</v>
      </c>
      <c r="J17" s="47">
        <v>10.0</v>
      </c>
      <c r="K17" s="47">
        <v>17.0</v>
      </c>
      <c r="L17" s="47">
        <v>10.0</v>
      </c>
      <c r="M17" s="47">
        <v>10.0</v>
      </c>
      <c r="N17" s="47">
        <v>10.0</v>
      </c>
      <c r="O17" s="47">
        <v>13.0</v>
      </c>
      <c r="P17" s="47" t="s">
        <v>80</v>
      </c>
      <c r="Q17" s="47">
        <v>15.0</v>
      </c>
      <c r="R17" s="47">
        <v>14.0</v>
      </c>
      <c r="S17" s="47">
        <f t="shared" si="2"/>
        <v>110</v>
      </c>
      <c r="T17" s="47">
        <v>82.0</v>
      </c>
      <c r="U17" s="47">
        <v>34.2</v>
      </c>
      <c r="V17" s="47">
        <f t="shared" si="3"/>
        <v>226.2</v>
      </c>
      <c r="W17" s="47" t="s">
        <v>80</v>
      </c>
      <c r="X17" s="47" t="s">
        <v>80</v>
      </c>
      <c r="Y17" s="54">
        <v>6.5</v>
      </c>
      <c r="Z17" s="30">
        <v>1.0</v>
      </c>
      <c r="AA17" s="30">
        <v>18.0</v>
      </c>
      <c r="AB17" s="30">
        <v>0.0</v>
      </c>
      <c r="AC17" s="30">
        <v>10.0</v>
      </c>
      <c r="AD17" s="30">
        <v>10.0</v>
      </c>
      <c r="AE17" s="30">
        <v>5.0</v>
      </c>
      <c r="AF17" s="30"/>
      <c r="AG17" s="49">
        <f t="shared" si="4"/>
        <v>50.5</v>
      </c>
      <c r="AH17" s="30">
        <v>65.17</v>
      </c>
      <c r="AI17" s="30">
        <v>39.599999999999994</v>
      </c>
      <c r="AJ17" s="49">
        <f t="shared" si="5"/>
        <v>155.27</v>
      </c>
      <c r="AK17" s="30">
        <v>11.0</v>
      </c>
      <c r="AL17" s="30">
        <v>15.0</v>
      </c>
      <c r="AM17" s="30">
        <v>15.0</v>
      </c>
      <c r="AN17" s="30">
        <v>15.0</v>
      </c>
      <c r="AO17" s="30">
        <v>5.0</v>
      </c>
      <c r="AP17" s="30">
        <v>12.0</v>
      </c>
      <c r="AQ17" s="30">
        <v>12.0</v>
      </c>
      <c r="AR17" s="30">
        <v>30.0</v>
      </c>
      <c r="AS17" s="30">
        <f t="shared" si="6"/>
        <v>115</v>
      </c>
      <c r="AT17" s="30">
        <v>77.0</v>
      </c>
      <c r="AU17" s="30">
        <v>33.0</v>
      </c>
      <c r="AV17" s="30">
        <f t="shared" si="7"/>
        <v>225</v>
      </c>
      <c r="AW17" s="30">
        <v>13.0</v>
      </c>
      <c r="AX17" s="30">
        <v>8.0</v>
      </c>
      <c r="AY17" s="30">
        <v>11.0</v>
      </c>
      <c r="AZ17" s="30">
        <v>11.0</v>
      </c>
      <c r="BA17" s="30">
        <v>10.0</v>
      </c>
      <c r="BB17" s="30">
        <v>12.0</v>
      </c>
      <c r="BC17" s="30">
        <f t="shared" si="8"/>
        <v>65</v>
      </c>
      <c r="BD17" s="51">
        <v>44.1</v>
      </c>
      <c r="BE17" s="52">
        <v>15.0</v>
      </c>
      <c r="BF17" s="52">
        <f t="shared" si="9"/>
        <v>124.1</v>
      </c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51"/>
      <c r="BR17" s="52"/>
      <c r="BS17" s="52">
        <f t="shared" si="10"/>
        <v>0</v>
      </c>
      <c r="BT17" s="30"/>
      <c r="BU17" s="30"/>
      <c r="BV17" s="30"/>
      <c r="BW17" s="30"/>
      <c r="BX17" s="30"/>
      <c r="BY17" s="53">
        <f t="shared" si="11"/>
        <v>44.1</v>
      </c>
      <c r="BZ17" s="53">
        <v>6.3</v>
      </c>
      <c r="CB17" s="30">
        <v>65.0</v>
      </c>
      <c r="CC17" s="53">
        <f t="shared" si="12"/>
        <v>6.5</v>
      </c>
      <c r="CE17">
        <f t="shared" si="13"/>
        <v>15</v>
      </c>
      <c r="CF17">
        <v>5.0</v>
      </c>
    </row>
    <row r="18">
      <c r="B18" s="29">
        <v>13.0</v>
      </c>
      <c r="C18" s="45" t="s">
        <v>103</v>
      </c>
      <c r="D18" s="46" t="s">
        <v>104</v>
      </c>
      <c r="E18" s="47">
        <v>4.0</v>
      </c>
      <c r="F18" s="47" t="s">
        <v>18</v>
      </c>
      <c r="G18" s="48">
        <f t="shared" si="1"/>
        <v>908.42</v>
      </c>
      <c r="H18" s="47">
        <v>0.0</v>
      </c>
      <c r="I18" s="47">
        <v>12.0</v>
      </c>
      <c r="J18" s="47">
        <v>19.0</v>
      </c>
      <c r="K18" s="47">
        <v>20.0</v>
      </c>
      <c r="L18" s="47">
        <v>11.0</v>
      </c>
      <c r="M18" s="47">
        <v>12.0</v>
      </c>
      <c r="N18" s="47">
        <v>10.0</v>
      </c>
      <c r="O18" s="47">
        <v>17.0</v>
      </c>
      <c r="P18" s="47" t="s">
        <v>80</v>
      </c>
      <c r="Q18" s="47">
        <v>19.0</v>
      </c>
      <c r="R18" s="47">
        <v>24.0</v>
      </c>
      <c r="S18" s="47">
        <f t="shared" si="2"/>
        <v>144</v>
      </c>
      <c r="T18" s="47">
        <v>81.0</v>
      </c>
      <c r="U18" s="47">
        <v>39.9</v>
      </c>
      <c r="V18" s="47">
        <f t="shared" si="3"/>
        <v>264.9</v>
      </c>
      <c r="W18" s="47">
        <v>10.0</v>
      </c>
      <c r="X18" s="47">
        <v>10.0</v>
      </c>
      <c r="Y18" s="30">
        <v>10.0</v>
      </c>
      <c r="Z18" s="30">
        <v>23.0</v>
      </c>
      <c r="AA18" s="30">
        <v>30.0</v>
      </c>
      <c r="AB18" s="30">
        <v>0.0</v>
      </c>
      <c r="AC18" s="30">
        <v>15.0</v>
      </c>
      <c r="AD18" s="30">
        <v>0.0</v>
      </c>
      <c r="AE18" s="30">
        <v>10.0</v>
      </c>
      <c r="AF18" s="30">
        <v>20.0</v>
      </c>
      <c r="AG18" s="49">
        <f t="shared" si="4"/>
        <v>108</v>
      </c>
      <c r="AH18" s="30">
        <v>85.12</v>
      </c>
      <c r="AI18" s="30">
        <v>46.199999999999996</v>
      </c>
      <c r="AJ18" s="49">
        <f t="shared" si="5"/>
        <v>239.32</v>
      </c>
      <c r="AK18" s="30">
        <v>10.0</v>
      </c>
      <c r="AL18" s="30">
        <v>15.0</v>
      </c>
      <c r="AM18" s="30">
        <v>20.0</v>
      </c>
      <c r="AN18" s="30">
        <v>18.0</v>
      </c>
      <c r="AO18" s="30">
        <v>31.0</v>
      </c>
      <c r="AP18" s="30">
        <v>18.0</v>
      </c>
      <c r="AQ18" s="30">
        <v>13.0</v>
      </c>
      <c r="AR18" s="30">
        <v>39.0</v>
      </c>
      <c r="AS18" s="30">
        <f t="shared" si="6"/>
        <v>164</v>
      </c>
      <c r="AT18" s="30">
        <v>65.8</v>
      </c>
      <c r="AU18" s="30">
        <v>36.0</v>
      </c>
      <c r="AV18" s="30">
        <f t="shared" si="7"/>
        <v>265.8</v>
      </c>
      <c r="AW18" s="30">
        <v>14.0</v>
      </c>
      <c r="AX18" s="30">
        <v>11.0</v>
      </c>
      <c r="AY18" s="30">
        <v>12.0</v>
      </c>
      <c r="AZ18" s="30">
        <v>15.0</v>
      </c>
      <c r="BA18" s="30">
        <v>15.0</v>
      </c>
      <c r="BB18" s="30">
        <v>11.0</v>
      </c>
      <c r="BC18" s="30">
        <f t="shared" si="8"/>
        <v>78</v>
      </c>
      <c r="BD18" s="51">
        <v>46.9</v>
      </c>
      <c r="BE18" s="52">
        <v>13.5</v>
      </c>
      <c r="BF18" s="52">
        <f t="shared" si="9"/>
        <v>138.4</v>
      </c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51"/>
      <c r="BR18" s="52"/>
      <c r="BS18" s="52">
        <f t="shared" si="10"/>
        <v>0</v>
      </c>
      <c r="BT18" s="30"/>
      <c r="BU18" s="30"/>
      <c r="BV18" s="30"/>
      <c r="BW18" s="30"/>
      <c r="BX18" s="30"/>
      <c r="BY18" s="53">
        <f t="shared" si="11"/>
        <v>46.9</v>
      </c>
      <c r="BZ18" s="53">
        <v>6.7</v>
      </c>
      <c r="CB18" s="30">
        <v>78.0</v>
      </c>
      <c r="CC18" s="53">
        <f t="shared" si="12"/>
        <v>7.8</v>
      </c>
      <c r="CE18">
        <f t="shared" si="13"/>
        <v>13.5</v>
      </c>
      <c r="CF18">
        <v>4.5</v>
      </c>
    </row>
    <row r="19">
      <c r="B19" s="29">
        <v>14.0</v>
      </c>
      <c r="C19" s="45" t="s">
        <v>105</v>
      </c>
      <c r="D19" s="46" t="s">
        <v>106</v>
      </c>
      <c r="E19" s="47">
        <v>2.0</v>
      </c>
      <c r="F19" s="47" t="s">
        <v>87</v>
      </c>
      <c r="G19" s="48">
        <f t="shared" si="1"/>
        <v>403.9</v>
      </c>
      <c r="H19" s="47">
        <v>0.0</v>
      </c>
      <c r="I19" s="47">
        <v>10.0</v>
      </c>
      <c r="J19" s="47">
        <v>0.0</v>
      </c>
      <c r="K19" s="47">
        <v>19.0</v>
      </c>
      <c r="L19" s="47">
        <v>0.0</v>
      </c>
      <c r="M19" s="47">
        <v>14.0</v>
      </c>
      <c r="N19" s="47">
        <v>0.0</v>
      </c>
      <c r="O19" s="47">
        <v>15.0</v>
      </c>
      <c r="P19" s="47">
        <v>5.0</v>
      </c>
      <c r="Q19" s="47">
        <v>12.0</v>
      </c>
      <c r="R19" s="47">
        <v>22.0</v>
      </c>
      <c r="S19" s="47">
        <f t="shared" si="2"/>
        <v>97</v>
      </c>
      <c r="T19" s="47">
        <v>47.0</v>
      </c>
      <c r="U19" s="47">
        <v>22.8</v>
      </c>
      <c r="V19" s="47">
        <f t="shared" si="3"/>
        <v>166.8</v>
      </c>
      <c r="W19" s="47" t="s">
        <v>80</v>
      </c>
      <c r="X19" s="47" t="s">
        <v>80</v>
      </c>
      <c r="Y19" s="30">
        <v>4.0</v>
      </c>
      <c r="Z19" s="30">
        <v>26.0</v>
      </c>
      <c r="AA19" s="30">
        <v>13.0</v>
      </c>
      <c r="AB19" s="30">
        <v>0.0</v>
      </c>
      <c r="AC19" s="30">
        <v>0.0</v>
      </c>
      <c r="AD19" s="30">
        <v>6.0</v>
      </c>
      <c r="AE19" s="30">
        <v>0.0</v>
      </c>
      <c r="AF19" s="30">
        <v>0.0</v>
      </c>
      <c r="AG19" s="49">
        <f t="shared" si="4"/>
        <v>49</v>
      </c>
      <c r="AH19" s="30">
        <v>20.0</v>
      </c>
      <c r="AI19" s="30">
        <v>26.4</v>
      </c>
      <c r="AJ19" s="49">
        <f t="shared" si="5"/>
        <v>95.4</v>
      </c>
      <c r="AK19" s="30">
        <v>9.0</v>
      </c>
      <c r="AL19" s="30">
        <v>9.0</v>
      </c>
      <c r="AM19" s="30">
        <v>15.0</v>
      </c>
      <c r="AN19" s="30">
        <v>11.0</v>
      </c>
      <c r="AO19" s="30">
        <v>16.0</v>
      </c>
      <c r="AP19" s="30">
        <v>0.0</v>
      </c>
      <c r="AQ19" s="30">
        <v>0.0</v>
      </c>
      <c r="AR19" s="30" t="s">
        <v>80</v>
      </c>
      <c r="AS19" s="30">
        <f t="shared" si="6"/>
        <v>60</v>
      </c>
      <c r="AT19" s="30">
        <v>25.2</v>
      </c>
      <c r="AU19" s="30">
        <v>24.0</v>
      </c>
      <c r="AV19" s="30">
        <f t="shared" si="7"/>
        <v>109.2</v>
      </c>
      <c r="AW19" s="30">
        <v>15.0</v>
      </c>
      <c r="AX19" s="30">
        <v>10.0</v>
      </c>
      <c r="AY19" s="30">
        <v>0.0</v>
      </c>
      <c r="AZ19" s="30">
        <v>0.0</v>
      </c>
      <c r="BA19" s="30">
        <v>0.0</v>
      </c>
      <c r="BB19" s="30">
        <v>0.0</v>
      </c>
      <c r="BC19" s="30">
        <f t="shared" si="8"/>
        <v>25</v>
      </c>
      <c r="BD19" s="51">
        <v>0.0</v>
      </c>
      <c r="BE19" s="52">
        <v>7.5</v>
      </c>
      <c r="BF19" s="52">
        <f t="shared" si="9"/>
        <v>32.5</v>
      </c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51"/>
      <c r="BR19" s="52"/>
      <c r="BS19" s="52">
        <f t="shared" si="10"/>
        <v>0</v>
      </c>
      <c r="BT19" s="30"/>
      <c r="BU19" s="30"/>
      <c r="BV19" s="30"/>
      <c r="BW19" s="30"/>
      <c r="BX19" s="30"/>
      <c r="BY19" s="53">
        <f t="shared" si="11"/>
        <v>0</v>
      </c>
      <c r="BZ19" s="53">
        <v>0.0</v>
      </c>
      <c r="CB19" s="30">
        <v>25.0</v>
      </c>
      <c r="CC19" s="53">
        <f t="shared" si="12"/>
        <v>2.5</v>
      </c>
      <c r="CE19">
        <f t="shared" si="13"/>
        <v>7.5</v>
      </c>
      <c r="CF19">
        <v>2.5</v>
      </c>
    </row>
    <row r="20">
      <c r="B20" s="29">
        <v>15.0</v>
      </c>
      <c r="C20" s="45" t="s">
        <v>107</v>
      </c>
      <c r="D20" s="46" t="s">
        <v>108</v>
      </c>
      <c r="E20" s="47">
        <v>4.0</v>
      </c>
      <c r="F20" s="47" t="s">
        <v>18</v>
      </c>
      <c r="G20" s="48">
        <f t="shared" si="1"/>
        <v>985.19</v>
      </c>
      <c r="H20" s="47">
        <v>9.0</v>
      </c>
      <c r="I20" s="47">
        <v>14.0</v>
      </c>
      <c r="J20" s="47">
        <v>22.0</v>
      </c>
      <c r="K20" s="47">
        <v>20.0</v>
      </c>
      <c r="L20" s="47">
        <v>25.0</v>
      </c>
      <c r="M20" s="47">
        <v>10.0</v>
      </c>
      <c r="N20" s="47">
        <v>10.0</v>
      </c>
      <c r="O20" s="47">
        <v>18.0</v>
      </c>
      <c r="P20" s="47" t="s">
        <v>80</v>
      </c>
      <c r="Q20" s="47">
        <v>16.0</v>
      </c>
      <c r="R20" s="47">
        <v>15.0</v>
      </c>
      <c r="S20" s="47">
        <f t="shared" si="2"/>
        <v>159</v>
      </c>
      <c r="T20" s="47">
        <v>81.0</v>
      </c>
      <c r="U20" s="47">
        <v>45.6</v>
      </c>
      <c r="V20" s="47">
        <f t="shared" si="3"/>
        <v>285.6</v>
      </c>
      <c r="W20" s="47">
        <v>9.0</v>
      </c>
      <c r="X20" s="47">
        <v>8.5</v>
      </c>
      <c r="Y20" s="30">
        <v>8.0</v>
      </c>
      <c r="Z20" s="30">
        <v>40.0</v>
      </c>
      <c r="AA20" s="30">
        <v>21.0</v>
      </c>
      <c r="AB20" s="30">
        <v>20.0</v>
      </c>
      <c r="AC20" s="30">
        <v>15.0</v>
      </c>
      <c r="AD20" s="30">
        <v>16.0</v>
      </c>
      <c r="AE20" s="30">
        <v>10.0</v>
      </c>
      <c r="AF20" s="30">
        <v>17.5</v>
      </c>
      <c r="AG20" s="49">
        <f t="shared" si="4"/>
        <v>147.5</v>
      </c>
      <c r="AH20" s="30">
        <v>83.78999999999999</v>
      </c>
      <c r="AI20" s="30">
        <v>52.8</v>
      </c>
      <c r="AJ20" s="49">
        <f t="shared" si="5"/>
        <v>284.09</v>
      </c>
      <c r="AK20" s="30">
        <v>15.0</v>
      </c>
      <c r="AL20" s="30">
        <v>15.0</v>
      </c>
      <c r="AM20" s="30">
        <v>19.0</v>
      </c>
      <c r="AN20" s="30">
        <v>19.0</v>
      </c>
      <c r="AO20" s="30">
        <v>28.0</v>
      </c>
      <c r="AP20" s="30">
        <v>19.0</v>
      </c>
      <c r="AQ20" s="30">
        <v>15.0</v>
      </c>
      <c r="AR20" s="30">
        <v>35.0</v>
      </c>
      <c r="AS20" s="30">
        <f t="shared" si="6"/>
        <v>165</v>
      </c>
      <c r="AT20" s="30">
        <v>58.800000000000004</v>
      </c>
      <c r="AU20" s="30">
        <v>36.0</v>
      </c>
      <c r="AV20" s="30">
        <f t="shared" si="7"/>
        <v>259.8</v>
      </c>
      <c r="AW20" s="30">
        <v>15.0</v>
      </c>
      <c r="AX20" s="30">
        <v>11.0</v>
      </c>
      <c r="AY20" s="30">
        <v>11.0</v>
      </c>
      <c r="AZ20" s="30">
        <v>15.0</v>
      </c>
      <c r="BA20" s="30">
        <v>25.0</v>
      </c>
      <c r="BB20" s="30">
        <v>13.0</v>
      </c>
      <c r="BC20" s="30">
        <f t="shared" si="8"/>
        <v>90</v>
      </c>
      <c r="BD20" s="51">
        <v>46.199999999999996</v>
      </c>
      <c r="BE20" s="52">
        <v>19.5</v>
      </c>
      <c r="BF20" s="52">
        <f t="shared" si="9"/>
        <v>155.7</v>
      </c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51"/>
      <c r="BR20" s="52"/>
      <c r="BS20" s="52">
        <f t="shared" si="10"/>
        <v>0</v>
      </c>
      <c r="BT20" s="30"/>
      <c r="BU20" s="30"/>
      <c r="BV20" s="30"/>
      <c r="BW20" s="30"/>
      <c r="BX20" s="30"/>
      <c r="BY20" s="53">
        <f t="shared" si="11"/>
        <v>46.2</v>
      </c>
      <c r="BZ20" s="53">
        <v>6.6</v>
      </c>
      <c r="CB20" s="30">
        <v>90.0</v>
      </c>
      <c r="CC20" s="53">
        <f t="shared" si="12"/>
        <v>9</v>
      </c>
      <c r="CE20">
        <f t="shared" si="13"/>
        <v>19.5</v>
      </c>
      <c r="CF20">
        <v>6.5</v>
      </c>
    </row>
    <row r="21" ht="15.75" customHeight="1"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47">
        <f t="shared" si="2"/>
        <v>0</v>
      </c>
      <c r="T21" s="1"/>
      <c r="U21" s="1"/>
      <c r="V21" s="1"/>
      <c r="W21" s="1"/>
      <c r="X21" s="1"/>
      <c r="Y21" s="54"/>
      <c r="AG21" s="49">
        <f t="shared" si="4"/>
        <v>0</v>
      </c>
      <c r="AJ21" s="49"/>
      <c r="AR21" s="54"/>
      <c r="AS21" s="54"/>
      <c r="AV21" s="30"/>
    </row>
    <row r="22" ht="15.75" customHeight="1">
      <c r="G22" s="1"/>
      <c r="H22" s="1"/>
      <c r="I22" s="1"/>
      <c r="J22" s="1"/>
      <c r="Y22" s="54"/>
      <c r="AG22" s="49">
        <f t="shared" si="4"/>
        <v>0</v>
      </c>
      <c r="AJ22" s="49"/>
      <c r="BP22" t="s">
        <v>109</v>
      </c>
    </row>
    <row r="23" ht="15.75" customHeight="1">
      <c r="G23" s="1"/>
      <c r="H23" s="1"/>
      <c r="I23" s="1"/>
      <c r="J23" s="1"/>
      <c r="BP23" s="53">
        <v>0.9</v>
      </c>
    </row>
    <row r="24" ht="15.75" customHeight="1">
      <c r="G24" s="1"/>
      <c r="H24" s="1"/>
      <c r="I24" s="1"/>
      <c r="J24" s="1"/>
      <c r="BP24" s="53">
        <v>0.7</v>
      </c>
    </row>
    <row r="25" ht="15.75" customHeight="1">
      <c r="G25" s="1"/>
      <c r="H25" s="1"/>
      <c r="I25" s="1"/>
      <c r="J25" s="1"/>
      <c r="BP25" s="53">
        <v>0.2</v>
      </c>
    </row>
    <row r="26" ht="15.75" customHeight="1">
      <c r="G26" s="1"/>
      <c r="H26" s="1"/>
      <c r="I26" s="1"/>
      <c r="J26" s="1"/>
      <c r="BP26" s="53">
        <v>0.4</v>
      </c>
    </row>
    <row r="27" ht="15.75" customHeight="1">
      <c r="G27" s="1"/>
      <c r="H27" s="1"/>
      <c r="I27" s="1"/>
      <c r="J27" s="1"/>
      <c r="BP27" s="53">
        <v>0.2</v>
      </c>
    </row>
    <row r="28" ht="15.75" customHeight="1">
      <c r="G28" s="1"/>
      <c r="H28" s="1"/>
      <c r="I28" s="1"/>
      <c r="J28" s="1"/>
      <c r="BP28" s="53">
        <v>0.6</v>
      </c>
    </row>
    <row r="29" ht="15.75" customHeight="1">
      <c r="G29" s="1"/>
      <c r="H29" s="1"/>
      <c r="I29" s="1"/>
      <c r="J29" s="1"/>
      <c r="BP29" s="53">
        <v>0.4</v>
      </c>
    </row>
    <row r="30" ht="15.75" customHeight="1">
      <c r="G30" s="1"/>
      <c r="H30" s="1"/>
      <c r="I30" s="1"/>
      <c r="J30" s="1"/>
      <c r="BP30" s="53">
        <v>0.2</v>
      </c>
      <c r="BQ30">
        <v>0.05</v>
      </c>
    </row>
    <row r="31" ht="15.75" customHeight="1">
      <c r="G31" s="1"/>
      <c r="H31" s="1"/>
      <c r="I31" s="1"/>
      <c r="J31" s="1"/>
      <c r="BP31" s="53">
        <v>3.6</v>
      </c>
    </row>
    <row r="32" ht="15.75" customHeight="1">
      <c r="G32" s="1"/>
      <c r="H32" s="1"/>
      <c r="I32" s="1"/>
      <c r="J32" s="1"/>
      <c r="BP32" s="53">
        <v>4.2</v>
      </c>
    </row>
    <row r="33" ht="15.75" customHeight="1">
      <c r="G33" s="1"/>
      <c r="H33" s="1"/>
      <c r="I33" s="1"/>
      <c r="J33" s="1"/>
    </row>
    <row r="34" ht="15.75" customHeight="1">
      <c r="G34" s="1"/>
      <c r="H34" s="1"/>
      <c r="I34" s="1"/>
      <c r="J34" s="1"/>
    </row>
    <row r="35" ht="15.75" customHeight="1">
      <c r="G35" s="1"/>
      <c r="H35" s="1"/>
      <c r="I35" s="1"/>
      <c r="J35" s="1"/>
    </row>
    <row r="36" ht="15.75" customHeight="1">
      <c r="G36" s="1"/>
      <c r="H36" s="1"/>
      <c r="I36" s="1"/>
      <c r="J36" s="1"/>
    </row>
    <row r="37" ht="15.75" customHeight="1">
      <c r="G37" s="1"/>
      <c r="H37" s="1"/>
      <c r="I37" s="1"/>
      <c r="J37" s="1"/>
    </row>
    <row r="38" ht="15.75" customHeight="1">
      <c r="G38" s="1"/>
      <c r="H38" s="1"/>
      <c r="I38" s="1"/>
      <c r="J38" s="1"/>
    </row>
    <row r="39" ht="15.75" customHeight="1">
      <c r="G39" s="1"/>
      <c r="H39" s="1"/>
      <c r="I39" s="1"/>
      <c r="J39" s="1"/>
    </row>
    <row r="40" ht="15.75" customHeight="1">
      <c r="G40" s="1"/>
      <c r="H40" s="1"/>
      <c r="I40" s="1"/>
      <c r="J40" s="1"/>
    </row>
    <row r="41" ht="15.75" customHeight="1">
      <c r="G41" s="1"/>
      <c r="H41" s="1"/>
      <c r="I41" s="1"/>
      <c r="J41" s="1"/>
    </row>
    <row r="42" ht="15.75" customHeight="1">
      <c r="G42" s="1"/>
      <c r="H42" s="1"/>
      <c r="I42" s="1"/>
      <c r="J42" s="1"/>
    </row>
    <row r="43" ht="15.75" customHeight="1">
      <c r="G43" s="1"/>
      <c r="H43" s="1"/>
      <c r="I43" s="1"/>
      <c r="J43" s="1"/>
    </row>
    <row r="44" ht="15.75" customHeight="1">
      <c r="G44" s="1"/>
      <c r="H44" s="1"/>
      <c r="I44" s="1"/>
      <c r="J44" s="1"/>
    </row>
    <row r="45" ht="15.75" customHeight="1">
      <c r="G45" s="1"/>
      <c r="H45" s="1"/>
      <c r="I45" s="1"/>
      <c r="J45" s="1"/>
    </row>
    <row r="46" ht="15.75" customHeight="1">
      <c r="G46" s="1"/>
      <c r="H46" s="1"/>
      <c r="I46" s="1"/>
      <c r="J46" s="1"/>
    </row>
    <row r="47" ht="15.75" customHeight="1">
      <c r="G47" s="1"/>
      <c r="H47" s="1"/>
      <c r="I47" s="1"/>
      <c r="J47" s="1"/>
    </row>
    <row r="48" ht="15.75" customHeight="1">
      <c r="G48" s="1"/>
      <c r="H48" s="1"/>
      <c r="I48" s="1"/>
      <c r="J48" s="1"/>
    </row>
    <row r="49" ht="15.75" customHeight="1">
      <c r="G49" s="1"/>
      <c r="H49" s="1"/>
      <c r="I49" s="1"/>
      <c r="J49" s="1"/>
    </row>
    <row r="50" ht="15.75" customHeight="1">
      <c r="G50" s="1"/>
      <c r="H50" s="1"/>
      <c r="I50" s="1"/>
      <c r="J50" s="1"/>
    </row>
    <row r="51" ht="15.75" customHeight="1">
      <c r="G51" s="1"/>
      <c r="H51" s="1"/>
      <c r="I51" s="1"/>
      <c r="J51" s="1"/>
    </row>
    <row r="52" ht="15.75" customHeight="1">
      <c r="G52" s="1"/>
      <c r="H52" s="1"/>
      <c r="I52" s="1"/>
      <c r="J52" s="1"/>
    </row>
    <row r="53" ht="15.75" customHeight="1">
      <c r="G53" s="1"/>
      <c r="H53" s="1"/>
      <c r="I53" s="1"/>
      <c r="J53" s="1"/>
    </row>
    <row r="54" ht="15.75" customHeight="1">
      <c r="G54" s="1"/>
      <c r="H54" s="1"/>
      <c r="I54" s="1"/>
      <c r="J54" s="1"/>
    </row>
    <row r="55" ht="15.75" customHeight="1">
      <c r="G55" s="1"/>
      <c r="H55" s="1"/>
      <c r="I55" s="1"/>
      <c r="J55" s="1"/>
    </row>
    <row r="56" ht="15.75" customHeight="1">
      <c r="G56" s="1"/>
      <c r="H56" s="1"/>
      <c r="I56" s="1"/>
      <c r="J56" s="1"/>
    </row>
    <row r="57" ht="15.75" customHeight="1">
      <c r="G57" s="1"/>
      <c r="H57" s="1"/>
      <c r="I57" s="1"/>
      <c r="J57" s="1"/>
    </row>
    <row r="58" ht="15.75" customHeight="1">
      <c r="G58" s="1"/>
      <c r="H58" s="1"/>
      <c r="I58" s="1"/>
      <c r="J58" s="1"/>
    </row>
    <row r="59" ht="15.75" customHeight="1">
      <c r="G59" s="1"/>
      <c r="H59" s="1"/>
      <c r="I59" s="1"/>
      <c r="J59" s="1"/>
    </row>
    <row r="60" ht="15.75" customHeight="1">
      <c r="G60" s="1"/>
      <c r="H60" s="1"/>
      <c r="I60" s="1"/>
      <c r="J60" s="1"/>
    </row>
    <row r="61" ht="15.75" customHeight="1">
      <c r="G61" s="1"/>
      <c r="H61" s="1"/>
      <c r="I61" s="1"/>
      <c r="J61" s="1"/>
    </row>
    <row r="62" ht="15.75" customHeight="1">
      <c r="G62" s="1"/>
      <c r="H62" s="1"/>
      <c r="I62" s="1"/>
      <c r="J62" s="1"/>
    </row>
    <row r="63" ht="15.75" customHeight="1">
      <c r="G63" s="1"/>
      <c r="H63" s="1"/>
      <c r="I63" s="1"/>
      <c r="J63" s="1"/>
    </row>
    <row r="64" ht="15.75" customHeight="1">
      <c r="G64" s="1"/>
      <c r="H64" s="1"/>
      <c r="I64" s="1"/>
      <c r="J64" s="1"/>
    </row>
    <row r="65" ht="15.75" customHeight="1">
      <c r="G65" s="1"/>
      <c r="H65" s="1"/>
      <c r="I65" s="1"/>
      <c r="J65" s="1"/>
    </row>
    <row r="66" ht="15.75" customHeight="1">
      <c r="G66" s="1"/>
      <c r="H66" s="1"/>
      <c r="I66" s="1"/>
      <c r="J66" s="1"/>
    </row>
    <row r="67" ht="15.75" customHeight="1">
      <c r="G67" s="1"/>
      <c r="H67" s="1"/>
      <c r="I67" s="1"/>
      <c r="J67" s="1"/>
    </row>
    <row r="68" ht="15.75" customHeight="1">
      <c r="G68" s="1"/>
      <c r="H68" s="1"/>
      <c r="I68" s="1"/>
      <c r="J68" s="1"/>
    </row>
    <row r="69" ht="15.75" customHeight="1">
      <c r="G69" s="1"/>
      <c r="H69" s="1"/>
      <c r="I69" s="1"/>
      <c r="J69" s="1"/>
    </row>
    <row r="70" ht="15.75" customHeight="1">
      <c r="G70" s="1"/>
      <c r="H70" s="1"/>
      <c r="I70" s="1"/>
      <c r="J70" s="1"/>
    </row>
    <row r="71" ht="15.75" customHeight="1">
      <c r="G71" s="1"/>
      <c r="H71" s="1"/>
      <c r="I71" s="1"/>
      <c r="J71" s="1"/>
    </row>
    <row r="72" ht="15.75" customHeight="1">
      <c r="G72" s="1"/>
      <c r="H72" s="1"/>
      <c r="I72" s="1"/>
      <c r="J72" s="1"/>
    </row>
    <row r="73" ht="15.75" customHeight="1">
      <c r="G73" s="1"/>
      <c r="H73" s="1"/>
      <c r="I73" s="1"/>
      <c r="J73" s="1"/>
    </row>
    <row r="74" ht="15.75" customHeight="1">
      <c r="G74" s="1"/>
      <c r="H74" s="1"/>
      <c r="I74" s="1"/>
      <c r="J74" s="1"/>
    </row>
    <row r="75" ht="15.75" customHeight="1">
      <c r="G75" s="1"/>
      <c r="H75" s="1"/>
      <c r="I75" s="1"/>
      <c r="J75" s="1"/>
    </row>
    <row r="76" ht="15.75" customHeight="1">
      <c r="G76" s="1"/>
      <c r="H76" s="1"/>
      <c r="I76" s="1"/>
      <c r="J76" s="1"/>
    </row>
    <row r="77" ht="15.75" customHeight="1">
      <c r="G77" s="1"/>
      <c r="H77" s="1"/>
      <c r="I77" s="1"/>
      <c r="J77" s="1"/>
    </row>
    <row r="78" ht="15.75" customHeight="1">
      <c r="G78" s="1"/>
      <c r="H78" s="1"/>
      <c r="I78" s="1"/>
      <c r="J78" s="1"/>
    </row>
    <row r="79" ht="15.75" customHeight="1">
      <c r="G79" s="1"/>
      <c r="H79" s="1"/>
      <c r="I79" s="1"/>
      <c r="J79" s="1"/>
    </row>
    <row r="80" ht="15.75" customHeight="1">
      <c r="G80" s="1"/>
      <c r="H80" s="1"/>
      <c r="I80" s="1"/>
      <c r="J80" s="1"/>
    </row>
    <row r="81" ht="15.75" customHeight="1">
      <c r="G81" s="1"/>
      <c r="H81" s="1"/>
      <c r="I81" s="1"/>
      <c r="J81" s="1"/>
    </row>
    <row r="82" ht="15.75" customHeight="1">
      <c r="G82" s="1"/>
      <c r="H82" s="1"/>
      <c r="I82" s="1"/>
      <c r="J82" s="1"/>
    </row>
    <row r="83" ht="15.75" customHeight="1">
      <c r="G83" s="1"/>
      <c r="H83" s="1"/>
      <c r="I83" s="1"/>
      <c r="J83" s="1"/>
    </row>
    <row r="84" ht="15.75" customHeight="1">
      <c r="G84" s="1"/>
      <c r="H84" s="1"/>
      <c r="I84" s="1"/>
      <c r="J84" s="1"/>
    </row>
    <row r="85" ht="15.75" customHeight="1">
      <c r="G85" s="1"/>
      <c r="H85" s="1"/>
      <c r="I85" s="1"/>
      <c r="J85" s="1"/>
    </row>
    <row r="86" ht="15.75" customHeight="1">
      <c r="G86" s="1"/>
      <c r="H86" s="1"/>
      <c r="I86" s="1"/>
      <c r="J86" s="1"/>
    </row>
    <row r="87" ht="15.75" customHeight="1">
      <c r="G87" s="1"/>
      <c r="H87" s="1"/>
      <c r="I87" s="1"/>
      <c r="J87" s="1"/>
    </row>
    <row r="88" ht="15.75" customHeight="1">
      <c r="G88" s="1"/>
      <c r="H88" s="1"/>
      <c r="I88" s="1"/>
      <c r="J88" s="1"/>
    </row>
    <row r="89" ht="15.75" customHeight="1">
      <c r="G89" s="1"/>
      <c r="H89" s="1"/>
      <c r="I89" s="1"/>
      <c r="J89" s="1"/>
    </row>
    <row r="90" ht="15.75" customHeight="1">
      <c r="G90" s="1"/>
      <c r="H90" s="1"/>
      <c r="I90" s="1"/>
      <c r="J90" s="1"/>
    </row>
    <row r="91" ht="15.75" customHeight="1">
      <c r="G91" s="1"/>
      <c r="H91" s="1"/>
      <c r="I91" s="1"/>
      <c r="J91" s="1"/>
    </row>
    <row r="92" ht="15.75" customHeight="1">
      <c r="G92" s="1"/>
      <c r="H92" s="1"/>
      <c r="I92" s="1"/>
      <c r="J92" s="1"/>
    </row>
    <row r="93" ht="15.75" customHeight="1">
      <c r="G93" s="1"/>
      <c r="H93" s="1"/>
      <c r="I93" s="1"/>
      <c r="J93" s="1"/>
    </row>
    <row r="94" ht="15.75" customHeight="1">
      <c r="G94" s="1"/>
      <c r="H94" s="1"/>
      <c r="I94" s="1"/>
      <c r="J94" s="1"/>
    </row>
    <row r="95" ht="15.75" customHeight="1">
      <c r="G95" s="1"/>
      <c r="H95" s="1"/>
      <c r="I95" s="1"/>
      <c r="J95" s="1"/>
    </row>
    <row r="96" ht="15.75" customHeight="1">
      <c r="G96" s="1"/>
      <c r="H96" s="1"/>
      <c r="I96" s="1"/>
      <c r="J96" s="1"/>
    </row>
    <row r="97" ht="15.75" customHeight="1">
      <c r="G97" s="1"/>
      <c r="H97" s="1"/>
      <c r="I97" s="1"/>
      <c r="J97" s="1"/>
    </row>
    <row r="98" ht="15.75" customHeight="1">
      <c r="G98" s="1"/>
      <c r="H98" s="1"/>
      <c r="I98" s="1"/>
      <c r="J98" s="1"/>
    </row>
    <row r="99" ht="15.75" customHeight="1">
      <c r="G99" s="1"/>
      <c r="H99" s="1"/>
      <c r="I99" s="1"/>
      <c r="J99" s="1"/>
    </row>
    <row r="100" ht="15.75" customHeight="1">
      <c r="G100" s="1"/>
      <c r="H100" s="1"/>
      <c r="I100" s="1"/>
      <c r="J100" s="1"/>
    </row>
    <row r="101" ht="15.75" customHeight="1">
      <c r="G101" s="1"/>
      <c r="H101" s="1"/>
      <c r="I101" s="1"/>
      <c r="J101" s="1"/>
    </row>
    <row r="102" ht="15.75" customHeight="1">
      <c r="G102" s="1"/>
      <c r="H102" s="1"/>
      <c r="I102" s="1"/>
      <c r="J102" s="1"/>
    </row>
    <row r="103" ht="15.75" customHeight="1">
      <c r="G103" s="1"/>
      <c r="H103" s="1"/>
      <c r="I103" s="1"/>
      <c r="J103" s="1"/>
    </row>
    <row r="104" ht="15.75" customHeight="1">
      <c r="G104" s="1"/>
      <c r="H104" s="1"/>
      <c r="I104" s="1"/>
      <c r="J104" s="1"/>
    </row>
    <row r="105" ht="15.75" customHeight="1">
      <c r="G105" s="1"/>
      <c r="H105" s="1"/>
      <c r="I105" s="1"/>
      <c r="J105" s="1"/>
    </row>
    <row r="106" ht="15.75" customHeight="1">
      <c r="G106" s="1"/>
      <c r="H106" s="1"/>
      <c r="I106" s="1"/>
      <c r="J106" s="1"/>
    </row>
    <row r="107" ht="15.75" customHeight="1">
      <c r="G107" s="1"/>
      <c r="H107" s="1"/>
      <c r="I107" s="1"/>
      <c r="J107" s="1"/>
    </row>
    <row r="108" ht="15.75" customHeight="1">
      <c r="G108" s="1"/>
      <c r="H108" s="1"/>
      <c r="I108" s="1"/>
      <c r="J108" s="1"/>
    </row>
    <row r="109" ht="15.75" customHeight="1">
      <c r="G109" s="1"/>
      <c r="H109" s="1"/>
      <c r="I109" s="1"/>
      <c r="J109" s="1"/>
    </row>
    <row r="110" ht="15.75" customHeight="1">
      <c r="G110" s="1"/>
      <c r="H110" s="1"/>
      <c r="I110" s="1"/>
      <c r="J110" s="1"/>
    </row>
    <row r="111" ht="15.75" customHeight="1">
      <c r="G111" s="1"/>
      <c r="H111" s="1"/>
      <c r="I111" s="1"/>
      <c r="J111" s="1"/>
    </row>
    <row r="112" ht="15.75" customHeight="1">
      <c r="G112" s="1"/>
      <c r="H112" s="1"/>
      <c r="I112" s="1"/>
      <c r="J112" s="1"/>
    </row>
    <row r="113" ht="15.75" customHeight="1">
      <c r="G113" s="1"/>
      <c r="H113" s="1"/>
      <c r="I113" s="1"/>
      <c r="J113" s="1"/>
    </row>
    <row r="114" ht="15.75" customHeight="1">
      <c r="G114" s="1"/>
      <c r="H114" s="1"/>
      <c r="I114" s="1"/>
      <c r="J114" s="1"/>
    </row>
    <row r="115" ht="15.75" customHeight="1">
      <c r="G115" s="1"/>
      <c r="H115" s="1"/>
      <c r="I115" s="1"/>
      <c r="J115" s="1"/>
    </row>
    <row r="116" ht="15.75" customHeight="1">
      <c r="G116" s="1"/>
      <c r="H116" s="1"/>
      <c r="I116" s="1"/>
      <c r="J116" s="1"/>
    </row>
    <row r="117" ht="15.75" customHeight="1">
      <c r="G117" s="1"/>
      <c r="H117" s="1"/>
      <c r="I117" s="1"/>
      <c r="J117" s="1"/>
    </row>
    <row r="118" ht="15.75" customHeight="1">
      <c r="G118" s="1"/>
      <c r="H118" s="1"/>
      <c r="I118" s="1"/>
      <c r="J118" s="1"/>
    </row>
    <row r="119" ht="15.75" customHeight="1">
      <c r="G119" s="1"/>
      <c r="H119" s="1"/>
      <c r="I119" s="1"/>
      <c r="J119" s="1"/>
    </row>
    <row r="120" ht="15.75" customHeight="1">
      <c r="G120" s="1"/>
      <c r="H120" s="1"/>
      <c r="I120" s="1"/>
      <c r="J120" s="1"/>
    </row>
    <row r="121" ht="15.75" customHeight="1">
      <c r="G121" s="1"/>
      <c r="H121" s="1"/>
      <c r="I121" s="1"/>
      <c r="J121" s="1"/>
    </row>
    <row r="122" ht="15.75" customHeight="1">
      <c r="G122" s="1"/>
      <c r="H122" s="1"/>
      <c r="I122" s="1"/>
      <c r="J122" s="1"/>
    </row>
    <row r="123" ht="15.75" customHeight="1">
      <c r="G123" s="1"/>
      <c r="H123" s="1"/>
      <c r="I123" s="1"/>
      <c r="J123" s="1"/>
    </row>
    <row r="124" ht="15.75" customHeight="1">
      <c r="G124" s="1"/>
      <c r="H124" s="1"/>
      <c r="I124" s="1"/>
      <c r="J124" s="1"/>
    </row>
    <row r="125" ht="15.75" customHeight="1">
      <c r="G125" s="1"/>
      <c r="H125" s="1"/>
      <c r="I125" s="1"/>
      <c r="J125" s="1"/>
    </row>
    <row r="126" ht="15.75" customHeight="1">
      <c r="G126" s="1"/>
      <c r="H126" s="1"/>
      <c r="I126" s="1"/>
      <c r="J126" s="1"/>
    </row>
    <row r="127" ht="15.75" customHeight="1">
      <c r="G127" s="1"/>
      <c r="H127" s="1"/>
      <c r="I127" s="1"/>
      <c r="J127" s="1"/>
    </row>
    <row r="128" ht="15.75" customHeight="1">
      <c r="G128" s="1"/>
      <c r="H128" s="1"/>
      <c r="I128" s="1"/>
      <c r="J128" s="1"/>
    </row>
    <row r="129" ht="15.75" customHeight="1">
      <c r="G129" s="1"/>
      <c r="H129" s="1"/>
      <c r="I129" s="1"/>
      <c r="J129" s="1"/>
    </row>
    <row r="130" ht="15.75" customHeight="1">
      <c r="G130" s="1"/>
      <c r="H130" s="1"/>
      <c r="I130" s="1"/>
      <c r="J130" s="1"/>
    </row>
    <row r="131" ht="15.75" customHeight="1">
      <c r="G131" s="1"/>
      <c r="H131" s="1"/>
      <c r="I131" s="1"/>
      <c r="J131" s="1"/>
    </row>
    <row r="132" ht="15.75" customHeight="1">
      <c r="G132" s="1"/>
      <c r="H132" s="1"/>
      <c r="I132" s="1"/>
      <c r="J132" s="1"/>
    </row>
    <row r="133" ht="15.75" customHeight="1">
      <c r="G133" s="1"/>
      <c r="H133" s="1"/>
      <c r="I133" s="1"/>
      <c r="J133" s="1"/>
    </row>
    <row r="134" ht="15.75" customHeight="1">
      <c r="G134" s="1"/>
      <c r="H134" s="1"/>
      <c r="I134" s="1"/>
      <c r="J134" s="1"/>
    </row>
    <row r="135" ht="15.75" customHeight="1">
      <c r="G135" s="1"/>
      <c r="H135" s="1"/>
      <c r="I135" s="1"/>
      <c r="J135" s="1"/>
    </row>
    <row r="136" ht="15.75" customHeight="1">
      <c r="G136" s="1"/>
      <c r="H136" s="1"/>
      <c r="I136" s="1"/>
      <c r="J136" s="1"/>
    </row>
    <row r="137" ht="15.75" customHeight="1">
      <c r="G137" s="1"/>
      <c r="H137" s="1"/>
      <c r="I137" s="1"/>
      <c r="J137" s="1"/>
    </row>
    <row r="138" ht="15.75" customHeight="1">
      <c r="G138" s="1"/>
      <c r="H138" s="1"/>
      <c r="I138" s="1"/>
      <c r="J138" s="1"/>
    </row>
    <row r="139" ht="15.75" customHeight="1">
      <c r="G139" s="1"/>
      <c r="H139" s="1"/>
      <c r="I139" s="1"/>
      <c r="J139" s="1"/>
    </row>
    <row r="140" ht="15.75" customHeight="1">
      <c r="G140" s="1"/>
      <c r="H140" s="1"/>
      <c r="I140" s="1"/>
      <c r="J140" s="1"/>
    </row>
    <row r="141" ht="15.75" customHeight="1">
      <c r="G141" s="1"/>
      <c r="H141" s="1"/>
      <c r="I141" s="1"/>
      <c r="J141" s="1"/>
    </row>
    <row r="142" ht="15.75" customHeight="1">
      <c r="G142" s="1"/>
      <c r="H142" s="1"/>
      <c r="I142" s="1"/>
      <c r="J142" s="1"/>
    </row>
    <row r="143" ht="15.75" customHeight="1">
      <c r="G143" s="1"/>
      <c r="H143" s="1"/>
      <c r="I143" s="1"/>
      <c r="J143" s="1"/>
    </row>
    <row r="144" ht="15.75" customHeight="1">
      <c r="G144" s="1"/>
      <c r="H144" s="1"/>
      <c r="I144" s="1"/>
      <c r="J144" s="1"/>
    </row>
    <row r="145" ht="15.75" customHeight="1">
      <c r="G145" s="1"/>
      <c r="H145" s="1"/>
      <c r="I145" s="1"/>
      <c r="J145" s="1"/>
    </row>
    <row r="146" ht="15.75" customHeight="1">
      <c r="G146" s="1"/>
      <c r="H146" s="1"/>
      <c r="I146" s="1"/>
      <c r="J146" s="1"/>
    </row>
    <row r="147" ht="15.75" customHeight="1">
      <c r="G147" s="1"/>
      <c r="H147" s="1"/>
      <c r="I147" s="1"/>
      <c r="J147" s="1"/>
    </row>
    <row r="148" ht="15.75" customHeight="1">
      <c r="G148" s="1"/>
      <c r="H148" s="1"/>
      <c r="I148" s="1"/>
      <c r="J148" s="1"/>
    </row>
    <row r="149" ht="15.75" customHeight="1">
      <c r="G149" s="1"/>
      <c r="H149" s="1"/>
      <c r="I149" s="1"/>
      <c r="J149" s="1"/>
    </row>
    <row r="150" ht="15.75" customHeight="1">
      <c r="G150" s="1"/>
      <c r="H150" s="1"/>
      <c r="I150" s="1"/>
      <c r="J150" s="1"/>
    </row>
    <row r="151" ht="15.75" customHeight="1">
      <c r="G151" s="1"/>
      <c r="H151" s="1"/>
      <c r="I151" s="1"/>
      <c r="J151" s="1"/>
    </row>
    <row r="152" ht="15.75" customHeight="1">
      <c r="G152" s="1"/>
      <c r="H152" s="1"/>
      <c r="I152" s="1"/>
      <c r="J152" s="1"/>
    </row>
    <row r="153" ht="15.75" customHeight="1">
      <c r="G153" s="1"/>
      <c r="H153" s="1"/>
      <c r="I153" s="1"/>
      <c r="J153" s="1"/>
    </row>
    <row r="154" ht="15.75" customHeight="1">
      <c r="G154" s="1"/>
      <c r="H154" s="1"/>
      <c r="I154" s="1"/>
      <c r="J154" s="1"/>
    </row>
    <row r="155" ht="15.75" customHeight="1">
      <c r="G155" s="1"/>
      <c r="H155" s="1"/>
      <c r="I155" s="1"/>
      <c r="J155" s="1"/>
    </row>
    <row r="156" ht="15.75" customHeight="1">
      <c r="G156" s="1"/>
      <c r="H156" s="1"/>
      <c r="I156" s="1"/>
      <c r="J156" s="1"/>
    </row>
    <row r="157" ht="15.75" customHeight="1">
      <c r="G157" s="1"/>
      <c r="H157" s="1"/>
      <c r="I157" s="1"/>
      <c r="J157" s="1"/>
    </row>
    <row r="158" ht="15.75" customHeight="1">
      <c r="G158" s="1"/>
      <c r="H158" s="1"/>
      <c r="I158" s="1"/>
      <c r="J158" s="1"/>
    </row>
    <row r="159" ht="15.75" customHeight="1">
      <c r="G159" s="1"/>
      <c r="H159" s="1"/>
      <c r="I159" s="1"/>
      <c r="J159" s="1"/>
    </row>
    <row r="160" ht="15.75" customHeight="1">
      <c r="G160" s="1"/>
      <c r="H160" s="1"/>
      <c r="I160" s="1"/>
      <c r="J160" s="1"/>
    </row>
    <row r="161" ht="15.75" customHeight="1">
      <c r="G161" s="1"/>
      <c r="H161" s="1"/>
      <c r="I161" s="1"/>
      <c r="J161" s="1"/>
    </row>
    <row r="162" ht="15.75" customHeight="1">
      <c r="G162" s="1"/>
      <c r="H162" s="1"/>
      <c r="I162" s="1"/>
      <c r="J162" s="1"/>
    </row>
    <row r="163" ht="15.75" customHeight="1">
      <c r="G163" s="1"/>
      <c r="H163" s="1"/>
      <c r="I163" s="1"/>
      <c r="J163" s="1"/>
    </row>
    <row r="164" ht="15.75" customHeight="1">
      <c r="G164" s="1"/>
      <c r="H164" s="1"/>
      <c r="I164" s="1"/>
      <c r="J164" s="1"/>
    </row>
    <row r="165" ht="15.75" customHeight="1">
      <c r="G165" s="1"/>
      <c r="H165" s="1"/>
      <c r="I165" s="1"/>
      <c r="J165" s="1"/>
    </row>
    <row r="166" ht="15.75" customHeight="1">
      <c r="G166" s="1"/>
      <c r="H166" s="1"/>
      <c r="I166" s="1"/>
      <c r="J166" s="1"/>
    </row>
    <row r="167" ht="15.75" customHeight="1">
      <c r="G167" s="1"/>
      <c r="H167" s="1"/>
      <c r="I167" s="1"/>
      <c r="J167" s="1"/>
    </row>
    <row r="168" ht="15.75" customHeight="1">
      <c r="G168" s="1"/>
      <c r="H168" s="1"/>
      <c r="I168" s="1"/>
      <c r="J168" s="1"/>
    </row>
    <row r="169" ht="15.75" customHeight="1">
      <c r="G169" s="1"/>
      <c r="H169" s="1"/>
      <c r="I169" s="1"/>
      <c r="J169" s="1"/>
    </row>
    <row r="170" ht="15.75" customHeight="1">
      <c r="G170" s="1"/>
      <c r="H170" s="1"/>
      <c r="I170" s="1"/>
      <c r="J170" s="1"/>
    </row>
    <row r="171" ht="15.75" customHeight="1">
      <c r="G171" s="1"/>
      <c r="H171" s="1"/>
      <c r="I171" s="1"/>
      <c r="J171" s="1"/>
    </row>
    <row r="172" ht="15.75" customHeight="1">
      <c r="G172" s="1"/>
      <c r="H172" s="1"/>
      <c r="I172" s="1"/>
      <c r="J172" s="1"/>
    </row>
    <row r="173" ht="15.75" customHeight="1">
      <c r="G173" s="1"/>
      <c r="H173" s="1"/>
      <c r="I173" s="1"/>
      <c r="J173" s="1"/>
    </row>
    <row r="174" ht="15.75" customHeight="1">
      <c r="G174" s="1"/>
      <c r="H174" s="1"/>
      <c r="I174" s="1"/>
      <c r="J174" s="1"/>
    </row>
    <row r="175" ht="15.75" customHeight="1">
      <c r="G175" s="1"/>
      <c r="H175" s="1"/>
      <c r="I175" s="1"/>
      <c r="J175" s="1"/>
    </row>
    <row r="176" ht="15.75" customHeight="1">
      <c r="G176" s="1"/>
      <c r="H176" s="1"/>
      <c r="I176" s="1"/>
      <c r="J176" s="1"/>
    </row>
    <row r="177" ht="15.75" customHeight="1">
      <c r="G177" s="1"/>
      <c r="H177" s="1"/>
      <c r="I177" s="1"/>
      <c r="J177" s="1"/>
    </row>
    <row r="178" ht="15.75" customHeight="1">
      <c r="G178" s="1"/>
      <c r="H178" s="1"/>
      <c r="I178" s="1"/>
      <c r="J178" s="1"/>
    </row>
    <row r="179" ht="15.75" customHeight="1">
      <c r="G179" s="1"/>
      <c r="H179" s="1"/>
      <c r="I179" s="1"/>
      <c r="J179" s="1"/>
    </row>
    <row r="180" ht="15.75" customHeight="1">
      <c r="G180" s="1"/>
      <c r="H180" s="1"/>
      <c r="I180" s="1"/>
      <c r="J180" s="1"/>
    </row>
    <row r="181" ht="15.75" customHeight="1">
      <c r="G181" s="1"/>
      <c r="H181" s="1"/>
      <c r="I181" s="1"/>
      <c r="J181" s="1"/>
    </row>
    <row r="182" ht="15.75" customHeight="1">
      <c r="G182" s="1"/>
      <c r="H182" s="1"/>
      <c r="I182" s="1"/>
      <c r="J182" s="1"/>
    </row>
    <row r="183" ht="15.75" customHeight="1">
      <c r="G183" s="1"/>
      <c r="H183" s="1"/>
      <c r="I183" s="1"/>
      <c r="J183" s="1"/>
    </row>
    <row r="184" ht="15.75" customHeight="1">
      <c r="G184" s="1"/>
      <c r="H184" s="1"/>
      <c r="I184" s="1"/>
      <c r="J184" s="1"/>
    </row>
    <row r="185" ht="15.75" customHeight="1">
      <c r="G185" s="1"/>
      <c r="H185" s="1"/>
      <c r="I185" s="1"/>
      <c r="J185" s="1"/>
    </row>
    <row r="186" ht="15.75" customHeight="1">
      <c r="G186" s="1"/>
      <c r="H186" s="1"/>
      <c r="I186" s="1"/>
      <c r="J186" s="1"/>
    </row>
    <row r="187" ht="15.75" customHeight="1">
      <c r="G187" s="1"/>
      <c r="H187" s="1"/>
      <c r="I187" s="1"/>
      <c r="J187" s="1"/>
    </row>
    <row r="188" ht="15.75" customHeight="1">
      <c r="G188" s="1"/>
      <c r="H188" s="1"/>
      <c r="I188" s="1"/>
      <c r="J188" s="1"/>
    </row>
    <row r="189" ht="15.75" customHeight="1">
      <c r="G189" s="1"/>
      <c r="H189" s="1"/>
      <c r="I189" s="1"/>
      <c r="J189" s="1"/>
    </row>
    <row r="190" ht="15.75" customHeight="1">
      <c r="G190" s="1"/>
      <c r="H190" s="1"/>
      <c r="I190" s="1"/>
      <c r="J190" s="1"/>
    </row>
    <row r="191" ht="15.75" customHeight="1">
      <c r="G191" s="1"/>
      <c r="H191" s="1"/>
      <c r="I191" s="1"/>
      <c r="J191" s="1"/>
    </row>
    <row r="192" ht="15.75" customHeight="1">
      <c r="G192" s="1"/>
      <c r="H192" s="1"/>
      <c r="I192" s="1"/>
      <c r="J192" s="1"/>
    </row>
    <row r="193" ht="15.75" customHeight="1">
      <c r="G193" s="1"/>
      <c r="H193" s="1"/>
      <c r="I193" s="1"/>
      <c r="J193" s="1"/>
    </row>
    <row r="194" ht="15.75" customHeight="1">
      <c r="G194" s="1"/>
      <c r="H194" s="1"/>
      <c r="I194" s="1"/>
      <c r="J194" s="1"/>
    </row>
    <row r="195" ht="15.75" customHeight="1">
      <c r="G195" s="1"/>
      <c r="H195" s="1"/>
      <c r="I195" s="1"/>
      <c r="J195" s="1"/>
    </row>
    <row r="196" ht="15.75" customHeight="1">
      <c r="G196" s="1"/>
      <c r="H196" s="1"/>
      <c r="I196" s="1"/>
      <c r="J196" s="1"/>
    </row>
    <row r="197" ht="15.75" customHeight="1">
      <c r="G197" s="1"/>
      <c r="H197" s="1"/>
      <c r="I197" s="1"/>
      <c r="J197" s="1"/>
    </row>
    <row r="198" ht="15.75" customHeight="1">
      <c r="G198" s="1"/>
      <c r="H198" s="1"/>
      <c r="I198" s="1"/>
      <c r="J198" s="1"/>
    </row>
    <row r="199" ht="15.75" customHeight="1">
      <c r="G199" s="1"/>
      <c r="H199" s="1"/>
      <c r="I199" s="1"/>
      <c r="J199" s="1"/>
    </row>
    <row r="200" ht="15.75" customHeight="1">
      <c r="G200" s="1"/>
      <c r="H200" s="1"/>
      <c r="I200" s="1"/>
      <c r="J200" s="1"/>
    </row>
    <row r="201" ht="15.75" customHeight="1">
      <c r="G201" s="1"/>
      <c r="H201" s="1"/>
      <c r="I201" s="1"/>
      <c r="J201" s="1"/>
    </row>
    <row r="202" ht="15.75" customHeight="1">
      <c r="G202" s="1"/>
      <c r="H202" s="1"/>
      <c r="I202" s="1"/>
      <c r="J202" s="1"/>
    </row>
    <row r="203" ht="15.75" customHeight="1">
      <c r="G203" s="1"/>
      <c r="H203" s="1"/>
      <c r="I203" s="1"/>
      <c r="J203" s="1"/>
    </row>
    <row r="204" ht="15.75" customHeight="1">
      <c r="G204" s="1"/>
      <c r="H204" s="1"/>
      <c r="I204" s="1"/>
      <c r="J204" s="1"/>
    </row>
    <row r="205" ht="15.75" customHeight="1">
      <c r="G205" s="1"/>
      <c r="H205" s="1"/>
      <c r="I205" s="1"/>
      <c r="J205" s="1"/>
    </row>
    <row r="206" ht="15.75" customHeight="1">
      <c r="G206" s="1"/>
      <c r="H206" s="1"/>
      <c r="I206" s="1"/>
      <c r="J206" s="1"/>
    </row>
    <row r="207" ht="15.75" customHeight="1">
      <c r="G207" s="1"/>
      <c r="H207" s="1"/>
      <c r="I207" s="1"/>
      <c r="J207" s="1"/>
    </row>
    <row r="208" ht="15.75" customHeight="1">
      <c r="G208" s="1"/>
      <c r="H208" s="1"/>
      <c r="I208" s="1"/>
      <c r="J208" s="1"/>
    </row>
    <row r="209" ht="15.75" customHeight="1">
      <c r="G209" s="1"/>
      <c r="H209" s="1"/>
      <c r="I209" s="1"/>
      <c r="J209" s="1"/>
    </row>
    <row r="210" ht="15.75" customHeight="1">
      <c r="G210" s="1"/>
      <c r="H210" s="1"/>
      <c r="I210" s="1"/>
      <c r="J210" s="1"/>
    </row>
    <row r="211" ht="15.75" customHeight="1">
      <c r="G211" s="1"/>
      <c r="H211" s="1"/>
      <c r="I211" s="1"/>
      <c r="J211" s="1"/>
    </row>
    <row r="212" ht="15.75" customHeight="1">
      <c r="G212" s="1"/>
      <c r="H212" s="1"/>
      <c r="I212" s="1"/>
      <c r="J212" s="1"/>
    </row>
    <row r="213" ht="15.75" customHeight="1">
      <c r="G213" s="1"/>
      <c r="H213" s="1"/>
      <c r="I213" s="1"/>
      <c r="J213" s="1"/>
    </row>
    <row r="214" ht="15.75" customHeight="1">
      <c r="G214" s="1"/>
      <c r="H214" s="1"/>
      <c r="I214" s="1"/>
      <c r="J214" s="1"/>
    </row>
    <row r="215" ht="15.75" customHeight="1">
      <c r="G215" s="1"/>
      <c r="H215" s="1"/>
      <c r="I215" s="1"/>
      <c r="J215" s="1"/>
    </row>
    <row r="216" ht="15.75" customHeight="1">
      <c r="G216" s="1"/>
      <c r="H216" s="1"/>
      <c r="I216" s="1"/>
      <c r="J216" s="1"/>
    </row>
    <row r="217" ht="15.75" customHeight="1">
      <c r="G217" s="1"/>
      <c r="H217" s="1"/>
      <c r="I217" s="1"/>
      <c r="J217" s="1"/>
    </row>
    <row r="218" ht="15.75" customHeight="1">
      <c r="G218" s="1"/>
      <c r="H218" s="1"/>
      <c r="I218" s="1"/>
      <c r="J218" s="1"/>
    </row>
    <row r="219" ht="15.75" customHeight="1">
      <c r="G219" s="1"/>
      <c r="H219" s="1"/>
      <c r="I219" s="1"/>
      <c r="J219" s="1"/>
    </row>
    <row r="220" ht="15.75" customHeight="1">
      <c r="G220" s="1"/>
      <c r="H220" s="1"/>
      <c r="I220" s="1"/>
      <c r="J220" s="1"/>
    </row>
    <row r="221" ht="15.75" customHeight="1">
      <c r="G221" s="1"/>
      <c r="H221" s="1"/>
      <c r="I221" s="1"/>
      <c r="J221" s="1"/>
    </row>
    <row r="222" ht="15.75" customHeight="1">
      <c r="G222" s="1"/>
      <c r="H222" s="1"/>
      <c r="I222" s="1"/>
      <c r="J222" s="1"/>
    </row>
    <row r="223" ht="15.75" customHeight="1">
      <c r="G223" s="1"/>
      <c r="H223" s="1"/>
      <c r="I223" s="1"/>
      <c r="J223" s="1"/>
    </row>
    <row r="224" ht="15.75" customHeight="1">
      <c r="G224" s="1"/>
      <c r="H224" s="1"/>
      <c r="I224" s="1"/>
      <c r="J224" s="1"/>
    </row>
    <row r="225" ht="15.75" customHeight="1">
      <c r="G225" s="1"/>
      <c r="H225" s="1"/>
      <c r="I225" s="1"/>
      <c r="J225" s="1"/>
    </row>
    <row r="226" ht="15.75" customHeight="1">
      <c r="G226" s="1"/>
      <c r="H226" s="1"/>
      <c r="I226" s="1"/>
      <c r="J226" s="1"/>
    </row>
    <row r="227" ht="15.75" customHeight="1">
      <c r="G227" s="1"/>
      <c r="H227" s="1"/>
      <c r="I227" s="1"/>
      <c r="J227" s="1"/>
    </row>
    <row r="228" ht="15.75" customHeight="1">
      <c r="G228" s="1"/>
      <c r="H228" s="1"/>
      <c r="I228" s="1"/>
      <c r="J228" s="1"/>
    </row>
    <row r="229" ht="15.75" customHeight="1">
      <c r="G229" s="1"/>
      <c r="H229" s="1"/>
      <c r="I229" s="1"/>
      <c r="J229" s="1"/>
    </row>
    <row r="230" ht="15.75" customHeight="1">
      <c r="G230" s="1"/>
      <c r="H230" s="1"/>
      <c r="I230" s="1"/>
      <c r="J230" s="1"/>
    </row>
    <row r="231" ht="15.75" customHeight="1">
      <c r="G231" s="1"/>
      <c r="H231" s="1"/>
      <c r="I231" s="1"/>
      <c r="J231" s="1"/>
    </row>
    <row r="232" ht="15.75" customHeight="1">
      <c r="G232" s="1"/>
      <c r="H232" s="1"/>
      <c r="I232" s="1"/>
      <c r="J232" s="1"/>
    </row>
    <row r="233" ht="15.75" customHeight="1">
      <c r="G233" s="1"/>
      <c r="H233" s="1"/>
      <c r="I233" s="1"/>
      <c r="J233" s="1"/>
    </row>
    <row r="234" ht="15.75" customHeight="1">
      <c r="G234" s="1"/>
      <c r="H234" s="1"/>
      <c r="I234" s="1"/>
      <c r="J234" s="1"/>
    </row>
    <row r="235" ht="15.75" customHeight="1">
      <c r="G235" s="1"/>
      <c r="H235" s="1"/>
      <c r="I235" s="1"/>
      <c r="J235" s="1"/>
    </row>
    <row r="236" ht="15.75" customHeight="1">
      <c r="G236" s="1"/>
      <c r="H236" s="1"/>
      <c r="I236" s="1"/>
      <c r="J236" s="1"/>
    </row>
    <row r="237" ht="15.75" customHeight="1">
      <c r="G237" s="1"/>
      <c r="H237" s="1"/>
      <c r="I237" s="1"/>
      <c r="J237" s="1"/>
    </row>
    <row r="238" ht="15.75" customHeight="1">
      <c r="G238" s="1"/>
      <c r="H238" s="1"/>
      <c r="I238" s="1"/>
      <c r="J238" s="1"/>
    </row>
    <row r="239" ht="15.75" customHeight="1">
      <c r="G239" s="1"/>
      <c r="H239" s="1"/>
      <c r="I239" s="1"/>
      <c r="J239" s="1"/>
    </row>
    <row r="240" ht="15.75" customHeight="1">
      <c r="G240" s="1"/>
      <c r="H240" s="1"/>
      <c r="I240" s="1"/>
      <c r="J240" s="1"/>
    </row>
    <row r="241" ht="15.75" customHeight="1">
      <c r="G241" s="1"/>
      <c r="H241" s="1"/>
      <c r="I241" s="1"/>
      <c r="J241" s="1"/>
    </row>
    <row r="242" ht="15.75" customHeight="1">
      <c r="G242" s="1"/>
      <c r="H242" s="1"/>
      <c r="I242" s="1"/>
      <c r="J242" s="1"/>
    </row>
    <row r="243" ht="15.75" customHeight="1">
      <c r="G243" s="1"/>
      <c r="H243" s="1"/>
      <c r="I243" s="1"/>
      <c r="J243" s="1"/>
    </row>
    <row r="244" ht="15.75" customHeight="1">
      <c r="G244" s="1"/>
      <c r="H244" s="1"/>
      <c r="I244" s="1"/>
      <c r="J244" s="1"/>
    </row>
    <row r="245" ht="15.75" customHeight="1">
      <c r="G245" s="1"/>
      <c r="H245" s="1"/>
      <c r="I245" s="1"/>
      <c r="J245" s="1"/>
    </row>
    <row r="246" ht="15.75" customHeight="1">
      <c r="G246" s="1"/>
      <c r="H246" s="1"/>
      <c r="I246" s="1"/>
      <c r="J246" s="1"/>
    </row>
    <row r="247" ht="15.75" customHeight="1">
      <c r="G247" s="1"/>
      <c r="H247" s="1"/>
      <c r="I247" s="1"/>
      <c r="J247" s="1"/>
    </row>
    <row r="248" ht="15.75" customHeight="1">
      <c r="G248" s="1"/>
      <c r="H248" s="1"/>
      <c r="I248" s="1"/>
      <c r="J248" s="1"/>
    </row>
    <row r="249" ht="15.75" customHeight="1">
      <c r="G249" s="1"/>
      <c r="H249" s="1"/>
      <c r="I249" s="1"/>
      <c r="J249" s="1"/>
    </row>
    <row r="250" ht="15.75" customHeight="1">
      <c r="G250" s="1"/>
      <c r="H250" s="1"/>
      <c r="I250" s="1"/>
      <c r="J250" s="1"/>
    </row>
    <row r="251" ht="15.75" customHeight="1">
      <c r="G251" s="1"/>
      <c r="H251" s="1"/>
      <c r="I251" s="1"/>
      <c r="J251" s="1"/>
    </row>
    <row r="252" ht="15.75" customHeight="1">
      <c r="G252" s="1"/>
      <c r="H252" s="1"/>
      <c r="I252" s="1"/>
      <c r="J252" s="1"/>
    </row>
    <row r="253" ht="15.75" customHeight="1">
      <c r="G253" s="1"/>
      <c r="H253" s="1"/>
      <c r="I253" s="1"/>
      <c r="J253" s="1"/>
    </row>
    <row r="254" ht="15.75" customHeight="1">
      <c r="G254" s="1"/>
      <c r="H254" s="1"/>
      <c r="I254" s="1"/>
      <c r="J254" s="1"/>
    </row>
    <row r="255" ht="15.75" customHeight="1">
      <c r="G255" s="1"/>
      <c r="H255" s="1"/>
      <c r="I255" s="1"/>
      <c r="J255" s="1"/>
    </row>
    <row r="256" ht="15.75" customHeight="1">
      <c r="G256" s="1"/>
      <c r="H256" s="1"/>
      <c r="I256" s="1"/>
      <c r="J256" s="1"/>
    </row>
    <row r="257" ht="15.75" customHeight="1">
      <c r="G257" s="1"/>
      <c r="H257" s="1"/>
      <c r="I257" s="1"/>
      <c r="J257" s="1"/>
    </row>
    <row r="258" ht="15.75" customHeight="1">
      <c r="G258" s="1"/>
      <c r="H258" s="1"/>
      <c r="I258" s="1"/>
      <c r="J258" s="1"/>
    </row>
    <row r="259" ht="15.75" customHeight="1">
      <c r="G259" s="1"/>
      <c r="H259" s="1"/>
      <c r="I259" s="1"/>
      <c r="J259" s="1"/>
    </row>
    <row r="260" ht="15.75" customHeight="1">
      <c r="G260" s="1"/>
      <c r="H260" s="1"/>
      <c r="I260" s="1"/>
      <c r="J260" s="1"/>
    </row>
    <row r="261" ht="15.75" customHeight="1">
      <c r="G261" s="1"/>
      <c r="H261" s="1"/>
      <c r="I261" s="1"/>
      <c r="J261" s="1"/>
    </row>
    <row r="262" ht="15.75" customHeight="1">
      <c r="G262" s="1"/>
      <c r="H262" s="1"/>
      <c r="I262" s="1"/>
      <c r="J262" s="1"/>
    </row>
    <row r="263" ht="15.75" customHeight="1">
      <c r="G263" s="1"/>
      <c r="H263" s="1"/>
      <c r="I263" s="1"/>
      <c r="J263" s="1"/>
    </row>
    <row r="264" ht="15.75" customHeight="1">
      <c r="G264" s="1"/>
      <c r="H264" s="1"/>
      <c r="I264" s="1"/>
      <c r="J264" s="1"/>
    </row>
    <row r="265" ht="15.75" customHeight="1">
      <c r="G265" s="1"/>
      <c r="H265" s="1"/>
      <c r="I265" s="1"/>
      <c r="J265" s="1"/>
    </row>
    <row r="266" ht="15.75" customHeight="1">
      <c r="G266" s="1"/>
      <c r="H266" s="1"/>
      <c r="I266" s="1"/>
      <c r="J266" s="1"/>
    </row>
    <row r="267" ht="15.75" customHeight="1">
      <c r="G267" s="1"/>
      <c r="H267" s="1"/>
      <c r="I267" s="1"/>
      <c r="J267" s="1"/>
    </row>
    <row r="268" ht="15.75" customHeight="1">
      <c r="G268" s="1"/>
      <c r="H268" s="1"/>
      <c r="I268" s="1"/>
      <c r="J268" s="1"/>
    </row>
    <row r="269" ht="15.75" customHeight="1">
      <c r="G269" s="1"/>
      <c r="H269" s="1"/>
      <c r="I269" s="1"/>
      <c r="J269" s="1"/>
    </row>
    <row r="270" ht="15.75" customHeight="1">
      <c r="G270" s="1"/>
      <c r="H270" s="1"/>
      <c r="I270" s="1"/>
      <c r="J270" s="1"/>
    </row>
    <row r="271" ht="15.75" customHeight="1">
      <c r="G271" s="1"/>
      <c r="H271" s="1"/>
      <c r="I271" s="1"/>
      <c r="J271" s="1"/>
    </row>
    <row r="272" ht="15.75" customHeight="1">
      <c r="G272" s="1"/>
      <c r="H272" s="1"/>
      <c r="I272" s="1"/>
      <c r="J272" s="1"/>
    </row>
    <row r="273" ht="15.75" customHeight="1">
      <c r="G273" s="1"/>
      <c r="H273" s="1"/>
      <c r="I273" s="1"/>
      <c r="J273" s="1"/>
    </row>
    <row r="274" ht="15.75" customHeight="1">
      <c r="G274" s="1"/>
      <c r="H274" s="1"/>
      <c r="I274" s="1"/>
      <c r="J274" s="1"/>
    </row>
    <row r="275" ht="15.75" customHeight="1">
      <c r="G275" s="1"/>
      <c r="H275" s="1"/>
      <c r="I275" s="1"/>
      <c r="J275" s="1"/>
    </row>
    <row r="276" ht="15.75" customHeight="1">
      <c r="G276" s="1"/>
      <c r="H276" s="1"/>
      <c r="I276" s="1"/>
      <c r="J276" s="1"/>
    </row>
    <row r="277" ht="15.75" customHeight="1">
      <c r="G277" s="1"/>
      <c r="H277" s="1"/>
      <c r="I277" s="1"/>
      <c r="J277" s="1"/>
    </row>
    <row r="278" ht="15.75" customHeight="1">
      <c r="G278" s="1"/>
      <c r="H278" s="1"/>
      <c r="I278" s="1"/>
      <c r="J278" s="1"/>
    </row>
    <row r="279" ht="15.75" customHeight="1">
      <c r="G279" s="1"/>
      <c r="H279" s="1"/>
      <c r="I279" s="1"/>
      <c r="J279" s="1"/>
    </row>
    <row r="280" ht="15.75" customHeight="1">
      <c r="G280" s="1"/>
      <c r="H280" s="1"/>
      <c r="I280" s="1"/>
      <c r="J280" s="1"/>
    </row>
    <row r="281" ht="15.75" customHeight="1">
      <c r="G281" s="1"/>
      <c r="H281" s="1"/>
      <c r="I281" s="1"/>
      <c r="J281" s="1"/>
    </row>
    <row r="282" ht="15.75" customHeight="1">
      <c r="G282" s="1"/>
      <c r="H282" s="1"/>
      <c r="I282" s="1"/>
      <c r="J282" s="1"/>
    </row>
    <row r="283" ht="15.75" customHeight="1">
      <c r="G283" s="1"/>
      <c r="H283" s="1"/>
      <c r="I283" s="1"/>
      <c r="J283" s="1"/>
    </row>
    <row r="284" ht="15.75" customHeight="1">
      <c r="G284" s="1"/>
      <c r="H284" s="1"/>
      <c r="I284" s="1"/>
      <c r="J284" s="1"/>
    </row>
    <row r="285" ht="15.75" customHeight="1">
      <c r="G285" s="1"/>
      <c r="H285" s="1"/>
      <c r="I285" s="1"/>
      <c r="J285" s="1"/>
    </row>
    <row r="286" ht="15.75" customHeight="1">
      <c r="G286" s="1"/>
      <c r="H286" s="1"/>
      <c r="I286" s="1"/>
      <c r="J286" s="1"/>
    </row>
    <row r="287" ht="15.75" customHeight="1">
      <c r="G287" s="1"/>
      <c r="H287" s="1"/>
      <c r="I287" s="1"/>
      <c r="J287" s="1"/>
    </row>
    <row r="288" ht="15.75" customHeight="1">
      <c r="G288" s="1"/>
      <c r="H288" s="1"/>
      <c r="I288" s="1"/>
      <c r="J288" s="1"/>
    </row>
    <row r="289" ht="15.75" customHeight="1">
      <c r="G289" s="1"/>
      <c r="H289" s="1"/>
      <c r="I289" s="1"/>
      <c r="J289" s="1"/>
    </row>
    <row r="290" ht="15.75" customHeight="1">
      <c r="G290" s="1"/>
      <c r="H290" s="1"/>
      <c r="I290" s="1"/>
      <c r="J290" s="1"/>
    </row>
    <row r="291" ht="15.75" customHeight="1">
      <c r="G291" s="1"/>
      <c r="H291" s="1"/>
      <c r="I291" s="1"/>
      <c r="J291" s="1"/>
    </row>
    <row r="292" ht="15.75" customHeight="1">
      <c r="G292" s="1"/>
      <c r="H292" s="1"/>
      <c r="I292" s="1"/>
      <c r="J292" s="1"/>
    </row>
    <row r="293" ht="15.75" customHeight="1">
      <c r="G293" s="1"/>
      <c r="H293" s="1"/>
      <c r="I293" s="1"/>
      <c r="J293" s="1"/>
    </row>
    <row r="294" ht="15.75" customHeight="1">
      <c r="G294" s="1"/>
      <c r="H294" s="1"/>
      <c r="I294" s="1"/>
      <c r="J294" s="1"/>
    </row>
    <row r="295" ht="15.75" customHeight="1">
      <c r="G295" s="1"/>
      <c r="H295" s="1"/>
      <c r="I295" s="1"/>
      <c r="J295" s="1"/>
    </row>
    <row r="296" ht="15.75" customHeight="1">
      <c r="G296" s="1"/>
      <c r="H296" s="1"/>
      <c r="I296" s="1"/>
      <c r="J296" s="1"/>
    </row>
    <row r="297" ht="15.75" customHeight="1">
      <c r="G297" s="1"/>
      <c r="H297" s="1"/>
      <c r="I297" s="1"/>
      <c r="J297" s="1"/>
    </row>
    <row r="298" ht="15.75" customHeight="1">
      <c r="G298" s="1"/>
      <c r="H298" s="1"/>
      <c r="I298" s="1"/>
      <c r="J298" s="1"/>
    </row>
    <row r="299" ht="15.75" customHeight="1">
      <c r="G299" s="1"/>
      <c r="H299" s="1"/>
      <c r="I299" s="1"/>
      <c r="J299" s="1"/>
    </row>
    <row r="300" ht="15.75" customHeight="1">
      <c r="G300" s="1"/>
      <c r="H300" s="1"/>
      <c r="I300" s="1"/>
      <c r="J300" s="1"/>
    </row>
    <row r="301" ht="15.75" customHeight="1">
      <c r="G301" s="1"/>
      <c r="H301" s="1"/>
      <c r="I301" s="1"/>
      <c r="J301" s="1"/>
    </row>
    <row r="302" ht="15.75" customHeight="1">
      <c r="G302" s="1"/>
      <c r="H302" s="1"/>
      <c r="I302" s="1"/>
      <c r="J302" s="1"/>
    </row>
    <row r="303" ht="15.75" customHeight="1">
      <c r="G303" s="1"/>
      <c r="H303" s="1"/>
      <c r="I303" s="1"/>
      <c r="J303" s="1"/>
    </row>
    <row r="304" ht="15.75" customHeight="1">
      <c r="G304" s="1"/>
      <c r="H304" s="1"/>
      <c r="I304" s="1"/>
      <c r="J304" s="1"/>
    </row>
    <row r="305" ht="15.75" customHeight="1">
      <c r="G305" s="1"/>
      <c r="H305" s="1"/>
      <c r="I305" s="1"/>
      <c r="J305" s="1"/>
    </row>
    <row r="306" ht="15.75" customHeight="1">
      <c r="G306" s="1"/>
      <c r="H306" s="1"/>
      <c r="I306" s="1"/>
      <c r="J306" s="1"/>
    </row>
    <row r="307" ht="15.75" customHeight="1">
      <c r="G307" s="1"/>
      <c r="H307" s="1"/>
      <c r="I307" s="1"/>
      <c r="J307" s="1"/>
    </row>
    <row r="308" ht="15.75" customHeight="1">
      <c r="G308" s="1"/>
      <c r="H308" s="1"/>
      <c r="I308" s="1"/>
      <c r="J308" s="1"/>
    </row>
    <row r="309" ht="15.75" customHeight="1">
      <c r="G309" s="1"/>
      <c r="H309" s="1"/>
      <c r="I309" s="1"/>
      <c r="J309" s="1"/>
    </row>
    <row r="310" ht="15.75" customHeight="1">
      <c r="G310" s="1"/>
      <c r="H310" s="1"/>
      <c r="I310" s="1"/>
      <c r="J310" s="1"/>
    </row>
    <row r="311" ht="15.75" customHeight="1">
      <c r="G311" s="1"/>
      <c r="H311" s="1"/>
      <c r="I311" s="1"/>
      <c r="J311" s="1"/>
    </row>
    <row r="312" ht="15.75" customHeight="1">
      <c r="G312" s="1"/>
      <c r="H312" s="1"/>
      <c r="I312" s="1"/>
      <c r="J312" s="1"/>
    </row>
    <row r="313" ht="15.75" customHeight="1">
      <c r="G313" s="1"/>
      <c r="H313" s="1"/>
      <c r="I313" s="1"/>
      <c r="J313" s="1"/>
    </row>
    <row r="314" ht="15.75" customHeight="1">
      <c r="G314" s="1"/>
      <c r="H314" s="1"/>
      <c r="I314" s="1"/>
      <c r="J314" s="1"/>
    </row>
    <row r="315" ht="15.75" customHeight="1">
      <c r="G315" s="1"/>
      <c r="H315" s="1"/>
      <c r="I315" s="1"/>
      <c r="J315" s="1"/>
    </row>
    <row r="316" ht="15.75" customHeight="1">
      <c r="G316" s="1"/>
      <c r="H316" s="1"/>
      <c r="I316" s="1"/>
      <c r="J316" s="1"/>
    </row>
    <row r="317" ht="15.75" customHeight="1">
      <c r="G317" s="1"/>
      <c r="H317" s="1"/>
      <c r="I317" s="1"/>
      <c r="J317" s="1"/>
    </row>
    <row r="318" ht="15.75" customHeight="1">
      <c r="G318" s="1"/>
      <c r="H318" s="1"/>
      <c r="I318" s="1"/>
      <c r="J318" s="1"/>
    </row>
    <row r="319" ht="15.75" customHeight="1">
      <c r="G319" s="1"/>
      <c r="H319" s="1"/>
      <c r="I319" s="1"/>
      <c r="J319" s="1"/>
    </row>
    <row r="320" ht="15.75" customHeight="1">
      <c r="G320" s="1"/>
      <c r="H320" s="1"/>
      <c r="I320" s="1"/>
      <c r="J320" s="1"/>
    </row>
    <row r="321" ht="15.75" customHeight="1">
      <c r="G321" s="1"/>
      <c r="H321" s="1"/>
      <c r="I321" s="1"/>
      <c r="J321" s="1"/>
    </row>
    <row r="322" ht="15.75" customHeight="1">
      <c r="G322" s="1"/>
      <c r="H322" s="1"/>
      <c r="I322" s="1"/>
      <c r="J322" s="1"/>
    </row>
    <row r="323" ht="15.75" customHeight="1">
      <c r="G323" s="1"/>
      <c r="H323" s="1"/>
      <c r="I323" s="1"/>
      <c r="J323" s="1"/>
    </row>
    <row r="324" ht="15.75" customHeight="1">
      <c r="G324" s="1"/>
      <c r="H324" s="1"/>
      <c r="I324" s="1"/>
      <c r="J324" s="1"/>
    </row>
    <row r="325" ht="15.75" customHeight="1">
      <c r="G325" s="1"/>
      <c r="H325" s="1"/>
      <c r="I325" s="1"/>
      <c r="J325" s="1"/>
    </row>
    <row r="326" ht="15.75" customHeight="1">
      <c r="G326" s="1"/>
      <c r="H326" s="1"/>
      <c r="I326" s="1"/>
      <c r="J326" s="1"/>
    </row>
    <row r="327" ht="15.75" customHeight="1">
      <c r="G327" s="1"/>
      <c r="H327" s="1"/>
      <c r="I327" s="1"/>
      <c r="J327" s="1"/>
    </row>
    <row r="328" ht="15.75" customHeight="1">
      <c r="G328" s="1"/>
      <c r="H328" s="1"/>
      <c r="I328" s="1"/>
      <c r="J328" s="1"/>
    </row>
    <row r="329" ht="15.75" customHeight="1">
      <c r="G329" s="1"/>
      <c r="H329" s="1"/>
      <c r="I329" s="1"/>
      <c r="J329" s="1"/>
    </row>
    <row r="330" ht="15.75" customHeight="1">
      <c r="G330" s="1"/>
      <c r="H330" s="1"/>
      <c r="I330" s="1"/>
      <c r="J330" s="1"/>
    </row>
    <row r="331" ht="15.75" customHeight="1">
      <c r="G331" s="1"/>
      <c r="H331" s="1"/>
      <c r="I331" s="1"/>
      <c r="J331" s="1"/>
    </row>
    <row r="332" ht="15.75" customHeight="1">
      <c r="G332" s="1"/>
      <c r="H332" s="1"/>
      <c r="I332" s="1"/>
      <c r="J332" s="1"/>
    </row>
    <row r="333" ht="15.75" customHeight="1">
      <c r="G333" s="1"/>
      <c r="H333" s="1"/>
      <c r="I333" s="1"/>
      <c r="J333" s="1"/>
    </row>
    <row r="334" ht="15.75" customHeight="1">
      <c r="G334" s="1"/>
      <c r="H334" s="1"/>
      <c r="I334" s="1"/>
      <c r="J334" s="1"/>
    </row>
    <row r="335" ht="15.75" customHeight="1">
      <c r="G335" s="1"/>
      <c r="H335" s="1"/>
      <c r="I335" s="1"/>
      <c r="J335" s="1"/>
    </row>
    <row r="336" ht="15.75" customHeight="1">
      <c r="G336" s="1"/>
      <c r="H336" s="1"/>
      <c r="I336" s="1"/>
      <c r="J336" s="1"/>
    </row>
    <row r="337" ht="15.75" customHeight="1">
      <c r="G337" s="1"/>
      <c r="H337" s="1"/>
      <c r="I337" s="1"/>
      <c r="J337" s="1"/>
    </row>
    <row r="338" ht="15.75" customHeight="1">
      <c r="G338" s="1"/>
      <c r="H338" s="1"/>
      <c r="I338" s="1"/>
      <c r="J338" s="1"/>
    </row>
    <row r="339" ht="15.75" customHeight="1">
      <c r="G339" s="1"/>
      <c r="H339" s="1"/>
      <c r="I339" s="1"/>
      <c r="J339" s="1"/>
    </row>
    <row r="340" ht="15.75" customHeight="1">
      <c r="G340" s="1"/>
      <c r="H340" s="1"/>
      <c r="I340" s="1"/>
      <c r="J340" s="1"/>
    </row>
    <row r="341" ht="15.75" customHeight="1">
      <c r="G341" s="1"/>
      <c r="H341" s="1"/>
      <c r="I341" s="1"/>
      <c r="J341" s="1"/>
    </row>
    <row r="342" ht="15.75" customHeight="1">
      <c r="G342" s="1"/>
      <c r="H342" s="1"/>
      <c r="I342" s="1"/>
      <c r="J342" s="1"/>
    </row>
    <row r="343" ht="15.75" customHeight="1">
      <c r="G343" s="1"/>
      <c r="H343" s="1"/>
      <c r="I343" s="1"/>
      <c r="J343" s="1"/>
    </row>
    <row r="344" ht="15.75" customHeight="1">
      <c r="G344" s="1"/>
      <c r="H344" s="1"/>
      <c r="I344" s="1"/>
      <c r="J344" s="1"/>
    </row>
    <row r="345" ht="15.75" customHeight="1">
      <c r="G345" s="1"/>
      <c r="H345" s="1"/>
      <c r="I345" s="1"/>
      <c r="J345" s="1"/>
    </row>
    <row r="346" ht="15.75" customHeight="1">
      <c r="G346" s="1"/>
      <c r="H346" s="1"/>
      <c r="I346" s="1"/>
      <c r="J346" s="1"/>
    </row>
    <row r="347" ht="15.75" customHeight="1">
      <c r="G347" s="1"/>
      <c r="H347" s="1"/>
      <c r="I347" s="1"/>
      <c r="J347" s="1"/>
    </row>
    <row r="348" ht="15.75" customHeight="1">
      <c r="G348" s="1"/>
      <c r="H348" s="1"/>
      <c r="I348" s="1"/>
      <c r="J348" s="1"/>
    </row>
    <row r="349" ht="15.75" customHeight="1">
      <c r="G349" s="1"/>
      <c r="H349" s="1"/>
      <c r="I349" s="1"/>
      <c r="J349" s="1"/>
    </row>
    <row r="350" ht="15.75" customHeight="1">
      <c r="G350" s="1"/>
      <c r="H350" s="1"/>
      <c r="I350" s="1"/>
      <c r="J350" s="1"/>
    </row>
    <row r="351" ht="15.75" customHeight="1">
      <c r="G351" s="1"/>
      <c r="H351" s="1"/>
      <c r="I351" s="1"/>
      <c r="J351" s="1"/>
    </row>
    <row r="352" ht="15.75" customHeight="1">
      <c r="G352" s="1"/>
      <c r="H352" s="1"/>
      <c r="I352" s="1"/>
      <c r="J352" s="1"/>
    </row>
    <row r="353" ht="15.75" customHeight="1">
      <c r="G353" s="1"/>
      <c r="H353" s="1"/>
      <c r="I353" s="1"/>
      <c r="J353" s="1"/>
    </row>
    <row r="354" ht="15.75" customHeight="1">
      <c r="G354" s="1"/>
      <c r="H354" s="1"/>
      <c r="I354" s="1"/>
      <c r="J354" s="1"/>
    </row>
    <row r="355" ht="15.75" customHeight="1">
      <c r="G355" s="1"/>
      <c r="H355" s="1"/>
      <c r="I355" s="1"/>
      <c r="J355" s="1"/>
    </row>
    <row r="356" ht="15.75" customHeight="1">
      <c r="G356" s="1"/>
      <c r="H356" s="1"/>
      <c r="I356" s="1"/>
      <c r="J356" s="1"/>
    </row>
    <row r="357" ht="15.75" customHeight="1">
      <c r="G357" s="1"/>
      <c r="H357" s="1"/>
      <c r="I357" s="1"/>
      <c r="J357" s="1"/>
    </row>
    <row r="358" ht="15.75" customHeight="1">
      <c r="G358" s="1"/>
      <c r="H358" s="1"/>
      <c r="I358" s="1"/>
      <c r="J358" s="1"/>
    </row>
    <row r="359" ht="15.75" customHeight="1">
      <c r="G359" s="1"/>
      <c r="H359" s="1"/>
      <c r="I359" s="1"/>
      <c r="J359" s="1"/>
    </row>
    <row r="360" ht="15.75" customHeight="1">
      <c r="G360" s="1"/>
      <c r="H360" s="1"/>
      <c r="I360" s="1"/>
      <c r="J360" s="1"/>
    </row>
    <row r="361" ht="15.75" customHeight="1">
      <c r="G361" s="1"/>
      <c r="H361" s="1"/>
      <c r="I361" s="1"/>
      <c r="J361" s="1"/>
    </row>
    <row r="362" ht="15.75" customHeight="1">
      <c r="G362" s="1"/>
      <c r="H362" s="1"/>
      <c r="I362" s="1"/>
      <c r="J362" s="1"/>
    </row>
    <row r="363" ht="15.75" customHeight="1">
      <c r="G363" s="1"/>
      <c r="H363" s="1"/>
      <c r="I363" s="1"/>
      <c r="J363" s="1"/>
    </row>
    <row r="364" ht="15.75" customHeight="1">
      <c r="G364" s="1"/>
      <c r="H364" s="1"/>
      <c r="I364" s="1"/>
      <c r="J364" s="1"/>
    </row>
    <row r="365" ht="15.75" customHeight="1">
      <c r="G365" s="1"/>
      <c r="H365" s="1"/>
      <c r="I365" s="1"/>
      <c r="J365" s="1"/>
    </row>
    <row r="366" ht="15.75" customHeight="1">
      <c r="G366" s="1"/>
      <c r="H366" s="1"/>
      <c r="I366" s="1"/>
      <c r="J366" s="1"/>
    </row>
    <row r="367" ht="15.75" customHeight="1">
      <c r="G367" s="1"/>
      <c r="H367" s="1"/>
      <c r="I367" s="1"/>
      <c r="J367" s="1"/>
    </row>
    <row r="368" ht="15.75" customHeight="1">
      <c r="G368" s="1"/>
      <c r="H368" s="1"/>
      <c r="I368" s="1"/>
      <c r="J368" s="1"/>
    </row>
    <row r="369" ht="15.75" customHeight="1">
      <c r="G369" s="1"/>
      <c r="H369" s="1"/>
      <c r="I369" s="1"/>
      <c r="J369" s="1"/>
    </row>
    <row r="370" ht="15.75" customHeight="1">
      <c r="G370" s="1"/>
      <c r="H370" s="1"/>
      <c r="I370" s="1"/>
      <c r="J370" s="1"/>
    </row>
    <row r="371" ht="15.75" customHeight="1">
      <c r="G371" s="1"/>
      <c r="H371" s="1"/>
      <c r="I371" s="1"/>
      <c r="J371" s="1"/>
    </row>
    <row r="372" ht="15.75" customHeight="1">
      <c r="G372" s="1"/>
      <c r="H372" s="1"/>
      <c r="I372" s="1"/>
      <c r="J372" s="1"/>
    </row>
    <row r="373" ht="15.75" customHeight="1">
      <c r="G373" s="1"/>
      <c r="H373" s="1"/>
      <c r="I373" s="1"/>
      <c r="J373" s="1"/>
    </row>
    <row r="374" ht="15.75" customHeight="1">
      <c r="G374" s="1"/>
      <c r="H374" s="1"/>
      <c r="I374" s="1"/>
      <c r="J374" s="1"/>
    </row>
    <row r="375" ht="15.75" customHeight="1">
      <c r="G375" s="1"/>
      <c r="H375" s="1"/>
      <c r="I375" s="1"/>
      <c r="J375" s="1"/>
    </row>
    <row r="376" ht="15.75" customHeight="1">
      <c r="G376" s="1"/>
      <c r="H376" s="1"/>
      <c r="I376" s="1"/>
      <c r="J376" s="1"/>
    </row>
    <row r="377" ht="15.75" customHeight="1">
      <c r="G377" s="1"/>
      <c r="H377" s="1"/>
      <c r="I377" s="1"/>
      <c r="J377" s="1"/>
    </row>
    <row r="378" ht="15.75" customHeight="1">
      <c r="G378" s="1"/>
      <c r="H378" s="1"/>
      <c r="I378" s="1"/>
      <c r="J378" s="1"/>
    </row>
    <row r="379" ht="15.75" customHeight="1">
      <c r="G379" s="1"/>
      <c r="H379" s="1"/>
      <c r="I379" s="1"/>
      <c r="J379" s="1"/>
    </row>
    <row r="380" ht="15.75" customHeight="1">
      <c r="G380" s="1"/>
      <c r="H380" s="1"/>
      <c r="I380" s="1"/>
      <c r="J380" s="1"/>
    </row>
    <row r="381" ht="15.75" customHeight="1">
      <c r="G381" s="1"/>
      <c r="H381" s="1"/>
      <c r="I381" s="1"/>
      <c r="J381" s="1"/>
    </row>
    <row r="382" ht="15.75" customHeight="1">
      <c r="G382" s="1"/>
      <c r="H382" s="1"/>
      <c r="I382" s="1"/>
      <c r="J382" s="1"/>
    </row>
    <row r="383" ht="15.75" customHeight="1">
      <c r="G383" s="1"/>
      <c r="H383" s="1"/>
      <c r="I383" s="1"/>
      <c r="J383" s="1"/>
    </row>
    <row r="384" ht="15.75" customHeight="1">
      <c r="G384" s="1"/>
      <c r="H384" s="1"/>
      <c r="I384" s="1"/>
      <c r="J384" s="1"/>
    </row>
    <row r="385" ht="15.75" customHeight="1">
      <c r="G385" s="1"/>
      <c r="H385" s="1"/>
      <c r="I385" s="1"/>
      <c r="J385" s="1"/>
    </row>
    <row r="386" ht="15.75" customHeight="1">
      <c r="G386" s="1"/>
      <c r="H386" s="1"/>
      <c r="I386" s="1"/>
      <c r="J386" s="1"/>
    </row>
    <row r="387" ht="15.75" customHeight="1">
      <c r="G387" s="1"/>
      <c r="H387" s="1"/>
      <c r="I387" s="1"/>
      <c r="J387" s="1"/>
    </row>
    <row r="388" ht="15.75" customHeight="1">
      <c r="G388" s="1"/>
      <c r="H388" s="1"/>
      <c r="I388" s="1"/>
      <c r="J388" s="1"/>
    </row>
    <row r="389" ht="15.75" customHeight="1">
      <c r="G389" s="1"/>
      <c r="H389" s="1"/>
      <c r="I389" s="1"/>
      <c r="J389" s="1"/>
    </row>
    <row r="390" ht="15.75" customHeight="1">
      <c r="G390" s="1"/>
      <c r="H390" s="1"/>
      <c r="I390" s="1"/>
      <c r="J390" s="1"/>
    </row>
    <row r="391" ht="15.75" customHeight="1">
      <c r="G391" s="1"/>
      <c r="H391" s="1"/>
      <c r="I391" s="1"/>
      <c r="J391" s="1"/>
    </row>
    <row r="392" ht="15.75" customHeight="1">
      <c r="G392" s="1"/>
      <c r="H392" s="1"/>
      <c r="I392" s="1"/>
      <c r="J392" s="1"/>
    </row>
    <row r="393" ht="15.75" customHeight="1">
      <c r="G393" s="1"/>
      <c r="H393" s="1"/>
      <c r="I393" s="1"/>
      <c r="J393" s="1"/>
    </row>
    <row r="394" ht="15.75" customHeight="1">
      <c r="G394" s="1"/>
      <c r="H394" s="1"/>
      <c r="I394" s="1"/>
      <c r="J394" s="1"/>
    </row>
    <row r="395" ht="15.75" customHeight="1">
      <c r="G395" s="1"/>
      <c r="H395" s="1"/>
      <c r="I395" s="1"/>
      <c r="J395" s="1"/>
    </row>
    <row r="396" ht="15.75" customHeight="1">
      <c r="G396" s="1"/>
      <c r="H396" s="1"/>
      <c r="I396" s="1"/>
      <c r="J396" s="1"/>
    </row>
    <row r="397" ht="15.75" customHeight="1">
      <c r="G397" s="1"/>
      <c r="H397" s="1"/>
      <c r="I397" s="1"/>
      <c r="J397" s="1"/>
    </row>
    <row r="398" ht="15.75" customHeight="1">
      <c r="G398" s="1"/>
      <c r="H398" s="1"/>
      <c r="I398" s="1"/>
      <c r="J398" s="1"/>
    </row>
    <row r="399" ht="15.75" customHeight="1">
      <c r="G399" s="1"/>
      <c r="H399" s="1"/>
      <c r="I399" s="1"/>
      <c r="J399" s="1"/>
    </row>
    <row r="400" ht="15.75" customHeight="1">
      <c r="G400" s="1"/>
      <c r="H400" s="1"/>
      <c r="I400" s="1"/>
      <c r="J400" s="1"/>
    </row>
    <row r="401" ht="15.75" customHeight="1">
      <c r="G401" s="1"/>
      <c r="H401" s="1"/>
      <c r="I401" s="1"/>
      <c r="J401" s="1"/>
    </row>
    <row r="402" ht="15.75" customHeight="1">
      <c r="G402" s="1"/>
      <c r="H402" s="1"/>
      <c r="I402" s="1"/>
      <c r="J402" s="1"/>
    </row>
    <row r="403" ht="15.75" customHeight="1">
      <c r="G403" s="1"/>
      <c r="H403" s="1"/>
      <c r="I403" s="1"/>
      <c r="J403" s="1"/>
    </row>
    <row r="404" ht="15.75" customHeight="1">
      <c r="G404" s="1"/>
      <c r="H404" s="1"/>
      <c r="I404" s="1"/>
      <c r="J404" s="1"/>
    </row>
    <row r="405" ht="15.75" customHeight="1">
      <c r="G405" s="1"/>
      <c r="H405" s="1"/>
      <c r="I405" s="1"/>
      <c r="J405" s="1"/>
    </row>
    <row r="406" ht="15.75" customHeight="1">
      <c r="G406" s="1"/>
      <c r="H406" s="1"/>
      <c r="I406" s="1"/>
      <c r="J406" s="1"/>
    </row>
    <row r="407" ht="15.75" customHeight="1">
      <c r="G407" s="1"/>
      <c r="H407" s="1"/>
      <c r="I407" s="1"/>
      <c r="J407" s="1"/>
    </row>
    <row r="408" ht="15.75" customHeight="1">
      <c r="G408" s="1"/>
      <c r="H408" s="1"/>
      <c r="I408" s="1"/>
      <c r="J408" s="1"/>
    </row>
    <row r="409" ht="15.75" customHeight="1">
      <c r="G409" s="1"/>
      <c r="H409" s="1"/>
      <c r="I409" s="1"/>
      <c r="J409" s="1"/>
    </row>
    <row r="410" ht="15.75" customHeight="1">
      <c r="G410" s="1"/>
      <c r="H410" s="1"/>
      <c r="I410" s="1"/>
      <c r="J410" s="1"/>
    </row>
    <row r="411" ht="15.75" customHeight="1">
      <c r="G411" s="1"/>
      <c r="H411" s="1"/>
      <c r="I411" s="1"/>
      <c r="J411" s="1"/>
    </row>
    <row r="412" ht="15.75" customHeight="1">
      <c r="G412" s="1"/>
      <c r="H412" s="1"/>
      <c r="I412" s="1"/>
      <c r="J412" s="1"/>
    </row>
    <row r="413" ht="15.75" customHeight="1">
      <c r="G413" s="1"/>
      <c r="H413" s="1"/>
      <c r="I413" s="1"/>
      <c r="J413" s="1"/>
    </row>
    <row r="414" ht="15.75" customHeight="1">
      <c r="G414" s="1"/>
      <c r="H414" s="1"/>
      <c r="I414" s="1"/>
      <c r="J414" s="1"/>
    </row>
    <row r="415" ht="15.75" customHeight="1">
      <c r="G415" s="1"/>
      <c r="H415" s="1"/>
      <c r="I415" s="1"/>
      <c r="J415" s="1"/>
    </row>
    <row r="416" ht="15.75" customHeight="1">
      <c r="G416" s="1"/>
      <c r="H416" s="1"/>
      <c r="I416" s="1"/>
      <c r="J416" s="1"/>
    </row>
    <row r="417" ht="15.75" customHeight="1">
      <c r="G417" s="1"/>
      <c r="H417" s="1"/>
      <c r="I417" s="1"/>
      <c r="J417" s="1"/>
    </row>
    <row r="418" ht="15.75" customHeight="1">
      <c r="G418" s="1"/>
      <c r="H418" s="1"/>
      <c r="I418" s="1"/>
      <c r="J418" s="1"/>
    </row>
    <row r="419" ht="15.75" customHeight="1">
      <c r="G419" s="1"/>
      <c r="H419" s="1"/>
      <c r="I419" s="1"/>
      <c r="J419" s="1"/>
    </row>
    <row r="420" ht="15.75" customHeight="1">
      <c r="G420" s="1"/>
      <c r="H420" s="1"/>
      <c r="I420" s="1"/>
      <c r="J420" s="1"/>
    </row>
    <row r="421" ht="15.75" customHeight="1">
      <c r="G421" s="1"/>
      <c r="H421" s="1"/>
      <c r="I421" s="1"/>
      <c r="J421" s="1"/>
    </row>
    <row r="422" ht="15.75" customHeight="1">
      <c r="G422" s="1"/>
      <c r="H422" s="1"/>
      <c r="I422" s="1"/>
      <c r="J422" s="1"/>
    </row>
    <row r="423" ht="15.75" customHeight="1">
      <c r="G423" s="1"/>
      <c r="H423" s="1"/>
      <c r="I423" s="1"/>
      <c r="J423" s="1"/>
    </row>
    <row r="424" ht="15.75" customHeight="1">
      <c r="G424" s="1"/>
      <c r="H424" s="1"/>
      <c r="I424" s="1"/>
      <c r="J424" s="1"/>
    </row>
    <row r="425" ht="15.75" customHeight="1">
      <c r="G425" s="1"/>
      <c r="H425" s="1"/>
      <c r="I425" s="1"/>
      <c r="J425" s="1"/>
    </row>
    <row r="426" ht="15.75" customHeight="1">
      <c r="G426" s="1"/>
      <c r="H426" s="1"/>
      <c r="I426" s="1"/>
      <c r="J426" s="1"/>
    </row>
    <row r="427" ht="15.75" customHeight="1">
      <c r="G427" s="1"/>
      <c r="H427" s="1"/>
      <c r="I427" s="1"/>
      <c r="J427" s="1"/>
    </row>
    <row r="428" ht="15.75" customHeight="1">
      <c r="G428" s="1"/>
      <c r="H428" s="1"/>
      <c r="I428" s="1"/>
      <c r="J428" s="1"/>
    </row>
    <row r="429" ht="15.75" customHeight="1">
      <c r="G429" s="1"/>
      <c r="H429" s="1"/>
      <c r="I429" s="1"/>
      <c r="J429" s="1"/>
    </row>
    <row r="430" ht="15.75" customHeight="1">
      <c r="G430" s="1"/>
      <c r="H430" s="1"/>
      <c r="I430" s="1"/>
      <c r="J430" s="1"/>
    </row>
    <row r="431" ht="15.75" customHeight="1">
      <c r="G431" s="1"/>
      <c r="H431" s="1"/>
      <c r="I431" s="1"/>
      <c r="J431" s="1"/>
    </row>
    <row r="432" ht="15.75" customHeight="1">
      <c r="G432" s="1"/>
      <c r="H432" s="1"/>
      <c r="I432" s="1"/>
      <c r="J432" s="1"/>
    </row>
    <row r="433" ht="15.75" customHeight="1">
      <c r="G433" s="1"/>
      <c r="H433" s="1"/>
      <c r="I433" s="1"/>
      <c r="J433" s="1"/>
    </row>
    <row r="434" ht="15.75" customHeight="1">
      <c r="G434" s="1"/>
      <c r="H434" s="1"/>
      <c r="I434" s="1"/>
      <c r="J434" s="1"/>
    </row>
    <row r="435" ht="15.75" customHeight="1">
      <c r="G435" s="1"/>
      <c r="H435" s="1"/>
      <c r="I435" s="1"/>
      <c r="J435" s="1"/>
    </row>
    <row r="436" ht="15.75" customHeight="1">
      <c r="G436" s="1"/>
      <c r="H436" s="1"/>
      <c r="I436" s="1"/>
      <c r="J436" s="1"/>
    </row>
    <row r="437" ht="15.75" customHeight="1">
      <c r="G437" s="1"/>
      <c r="H437" s="1"/>
      <c r="I437" s="1"/>
      <c r="J437" s="1"/>
    </row>
    <row r="438" ht="15.75" customHeight="1">
      <c r="G438" s="1"/>
      <c r="H438" s="1"/>
      <c r="I438" s="1"/>
      <c r="J438" s="1"/>
    </row>
    <row r="439" ht="15.75" customHeight="1">
      <c r="G439" s="1"/>
      <c r="H439" s="1"/>
      <c r="I439" s="1"/>
      <c r="J439" s="1"/>
    </row>
    <row r="440" ht="15.75" customHeight="1">
      <c r="G440" s="1"/>
      <c r="H440" s="1"/>
      <c r="I440" s="1"/>
      <c r="J440" s="1"/>
    </row>
    <row r="441" ht="15.75" customHeight="1">
      <c r="G441" s="1"/>
      <c r="H441" s="1"/>
      <c r="I441" s="1"/>
      <c r="J441" s="1"/>
    </row>
    <row r="442" ht="15.75" customHeight="1">
      <c r="G442" s="1"/>
      <c r="H442" s="1"/>
      <c r="I442" s="1"/>
      <c r="J442" s="1"/>
    </row>
    <row r="443" ht="15.75" customHeight="1">
      <c r="G443" s="1"/>
      <c r="H443" s="1"/>
      <c r="I443" s="1"/>
      <c r="J443" s="1"/>
    </row>
    <row r="444" ht="15.75" customHeight="1">
      <c r="G444" s="1"/>
      <c r="H444" s="1"/>
      <c r="I444" s="1"/>
      <c r="J444" s="1"/>
    </row>
    <row r="445" ht="15.75" customHeight="1">
      <c r="G445" s="1"/>
      <c r="H445" s="1"/>
      <c r="I445" s="1"/>
      <c r="J445" s="1"/>
    </row>
    <row r="446" ht="15.75" customHeight="1">
      <c r="G446" s="1"/>
      <c r="H446" s="1"/>
      <c r="I446" s="1"/>
      <c r="J446" s="1"/>
    </row>
    <row r="447" ht="15.75" customHeight="1">
      <c r="G447" s="1"/>
      <c r="H447" s="1"/>
      <c r="I447" s="1"/>
      <c r="J447" s="1"/>
    </row>
    <row r="448" ht="15.75" customHeight="1">
      <c r="G448" s="1"/>
      <c r="H448" s="1"/>
      <c r="I448" s="1"/>
      <c r="J448" s="1"/>
    </row>
    <row r="449" ht="15.75" customHeight="1">
      <c r="G449" s="1"/>
      <c r="H449" s="1"/>
      <c r="I449" s="1"/>
      <c r="J449" s="1"/>
    </row>
    <row r="450" ht="15.75" customHeight="1">
      <c r="G450" s="1"/>
      <c r="H450" s="1"/>
      <c r="I450" s="1"/>
      <c r="J450" s="1"/>
    </row>
    <row r="451" ht="15.75" customHeight="1">
      <c r="G451" s="1"/>
      <c r="H451" s="1"/>
      <c r="I451" s="1"/>
      <c r="J451" s="1"/>
    </row>
    <row r="452" ht="15.75" customHeight="1">
      <c r="G452" s="1"/>
      <c r="H452" s="1"/>
      <c r="I452" s="1"/>
      <c r="J452" s="1"/>
    </row>
    <row r="453" ht="15.75" customHeight="1">
      <c r="G453" s="1"/>
      <c r="H453" s="1"/>
      <c r="I453" s="1"/>
      <c r="J453" s="1"/>
    </row>
    <row r="454" ht="15.75" customHeight="1">
      <c r="G454" s="1"/>
      <c r="H454" s="1"/>
      <c r="I454" s="1"/>
      <c r="J454" s="1"/>
    </row>
    <row r="455" ht="15.75" customHeight="1">
      <c r="G455" s="1"/>
      <c r="H455" s="1"/>
      <c r="I455" s="1"/>
      <c r="J455" s="1"/>
    </row>
    <row r="456" ht="15.75" customHeight="1">
      <c r="G456" s="1"/>
      <c r="H456" s="1"/>
      <c r="I456" s="1"/>
      <c r="J456" s="1"/>
    </row>
    <row r="457" ht="15.75" customHeight="1">
      <c r="G457" s="1"/>
      <c r="H457" s="1"/>
      <c r="I457" s="1"/>
      <c r="J457" s="1"/>
    </row>
    <row r="458" ht="15.75" customHeight="1">
      <c r="G458" s="1"/>
      <c r="H458" s="1"/>
      <c r="I458" s="1"/>
      <c r="J458" s="1"/>
    </row>
    <row r="459" ht="15.75" customHeight="1">
      <c r="G459" s="1"/>
      <c r="H459" s="1"/>
      <c r="I459" s="1"/>
      <c r="J459" s="1"/>
    </row>
    <row r="460" ht="15.75" customHeight="1">
      <c r="G460" s="1"/>
      <c r="H460" s="1"/>
      <c r="I460" s="1"/>
      <c r="J460" s="1"/>
    </row>
    <row r="461" ht="15.75" customHeight="1">
      <c r="G461" s="1"/>
      <c r="H461" s="1"/>
      <c r="I461" s="1"/>
      <c r="J461" s="1"/>
    </row>
    <row r="462" ht="15.75" customHeight="1">
      <c r="G462" s="1"/>
      <c r="H462" s="1"/>
      <c r="I462" s="1"/>
      <c r="J462" s="1"/>
    </row>
    <row r="463" ht="15.75" customHeight="1">
      <c r="G463" s="1"/>
      <c r="H463" s="1"/>
      <c r="I463" s="1"/>
      <c r="J463" s="1"/>
    </row>
    <row r="464" ht="15.75" customHeight="1">
      <c r="G464" s="1"/>
      <c r="H464" s="1"/>
      <c r="I464" s="1"/>
      <c r="J464" s="1"/>
    </row>
    <row r="465" ht="15.75" customHeight="1">
      <c r="G465" s="1"/>
      <c r="H465" s="1"/>
      <c r="I465" s="1"/>
      <c r="J465" s="1"/>
    </row>
    <row r="466" ht="15.75" customHeight="1">
      <c r="G466" s="1"/>
      <c r="H466" s="1"/>
      <c r="I466" s="1"/>
      <c r="J466" s="1"/>
    </row>
    <row r="467" ht="15.75" customHeight="1">
      <c r="G467" s="1"/>
      <c r="H467" s="1"/>
      <c r="I467" s="1"/>
      <c r="J467" s="1"/>
    </row>
    <row r="468" ht="15.75" customHeight="1">
      <c r="G468" s="1"/>
      <c r="H468" s="1"/>
      <c r="I468" s="1"/>
      <c r="J468" s="1"/>
    </row>
    <row r="469" ht="15.75" customHeight="1">
      <c r="G469" s="1"/>
      <c r="H469" s="1"/>
      <c r="I469" s="1"/>
      <c r="J469" s="1"/>
    </row>
    <row r="470" ht="15.75" customHeight="1">
      <c r="G470" s="1"/>
      <c r="H470" s="1"/>
      <c r="I470" s="1"/>
      <c r="J470" s="1"/>
    </row>
    <row r="471" ht="15.75" customHeight="1">
      <c r="G471" s="1"/>
      <c r="H471" s="1"/>
      <c r="I471" s="1"/>
      <c r="J471" s="1"/>
    </row>
    <row r="472" ht="15.75" customHeight="1">
      <c r="G472" s="1"/>
      <c r="H472" s="1"/>
      <c r="I472" s="1"/>
      <c r="J472" s="1"/>
    </row>
    <row r="473" ht="15.75" customHeight="1">
      <c r="G473" s="1"/>
      <c r="H473" s="1"/>
      <c r="I473" s="1"/>
      <c r="J473" s="1"/>
    </row>
    <row r="474" ht="15.75" customHeight="1">
      <c r="G474" s="1"/>
      <c r="H474" s="1"/>
      <c r="I474" s="1"/>
      <c r="J474" s="1"/>
    </row>
    <row r="475" ht="15.75" customHeight="1">
      <c r="G475" s="1"/>
      <c r="H475" s="1"/>
      <c r="I475" s="1"/>
      <c r="J475" s="1"/>
    </row>
    <row r="476" ht="15.75" customHeight="1">
      <c r="G476" s="1"/>
      <c r="H476" s="1"/>
      <c r="I476" s="1"/>
      <c r="J476" s="1"/>
    </row>
    <row r="477" ht="15.75" customHeight="1">
      <c r="G477" s="1"/>
      <c r="H477" s="1"/>
      <c r="I477" s="1"/>
      <c r="J477" s="1"/>
    </row>
    <row r="478" ht="15.75" customHeight="1">
      <c r="G478" s="1"/>
      <c r="H478" s="1"/>
      <c r="I478" s="1"/>
      <c r="J478" s="1"/>
    </row>
    <row r="479" ht="15.75" customHeight="1">
      <c r="G479" s="1"/>
      <c r="H479" s="1"/>
      <c r="I479" s="1"/>
      <c r="J479" s="1"/>
    </row>
    <row r="480" ht="15.75" customHeight="1">
      <c r="G480" s="1"/>
      <c r="H480" s="1"/>
      <c r="I480" s="1"/>
      <c r="J480" s="1"/>
    </row>
    <row r="481" ht="15.75" customHeight="1">
      <c r="G481" s="1"/>
      <c r="H481" s="1"/>
      <c r="I481" s="1"/>
      <c r="J481" s="1"/>
    </row>
    <row r="482" ht="15.75" customHeight="1">
      <c r="G482" s="1"/>
      <c r="H482" s="1"/>
      <c r="I482" s="1"/>
      <c r="J482" s="1"/>
    </row>
    <row r="483" ht="15.75" customHeight="1">
      <c r="G483" s="1"/>
      <c r="H483" s="1"/>
      <c r="I483" s="1"/>
      <c r="J483" s="1"/>
    </row>
    <row r="484" ht="15.75" customHeight="1">
      <c r="G484" s="1"/>
      <c r="H484" s="1"/>
      <c r="I484" s="1"/>
      <c r="J484" s="1"/>
    </row>
    <row r="485" ht="15.75" customHeight="1">
      <c r="G485" s="1"/>
      <c r="H485" s="1"/>
      <c r="I485" s="1"/>
      <c r="J485" s="1"/>
    </row>
    <row r="486" ht="15.75" customHeight="1">
      <c r="G486" s="1"/>
      <c r="H486" s="1"/>
      <c r="I486" s="1"/>
      <c r="J486" s="1"/>
    </row>
    <row r="487" ht="15.75" customHeight="1">
      <c r="G487" s="1"/>
      <c r="H487" s="1"/>
      <c r="I487" s="1"/>
      <c r="J487" s="1"/>
    </row>
    <row r="488" ht="15.75" customHeight="1">
      <c r="G488" s="1"/>
      <c r="H488" s="1"/>
      <c r="I488" s="1"/>
      <c r="J488" s="1"/>
    </row>
    <row r="489" ht="15.75" customHeight="1">
      <c r="G489" s="1"/>
      <c r="H489" s="1"/>
      <c r="I489" s="1"/>
      <c r="J489" s="1"/>
    </row>
    <row r="490" ht="15.75" customHeight="1">
      <c r="G490" s="1"/>
      <c r="H490" s="1"/>
      <c r="I490" s="1"/>
      <c r="J490" s="1"/>
    </row>
    <row r="491" ht="15.75" customHeight="1">
      <c r="G491" s="1"/>
      <c r="H491" s="1"/>
      <c r="I491" s="1"/>
      <c r="J491" s="1"/>
    </row>
    <row r="492" ht="15.75" customHeight="1">
      <c r="G492" s="1"/>
      <c r="H492" s="1"/>
      <c r="I492" s="1"/>
      <c r="J492" s="1"/>
    </row>
    <row r="493" ht="15.75" customHeight="1">
      <c r="G493" s="1"/>
      <c r="H493" s="1"/>
      <c r="I493" s="1"/>
      <c r="J493" s="1"/>
    </row>
    <row r="494" ht="15.75" customHeight="1">
      <c r="G494" s="1"/>
      <c r="H494" s="1"/>
      <c r="I494" s="1"/>
      <c r="J494" s="1"/>
    </row>
    <row r="495" ht="15.75" customHeight="1">
      <c r="G495" s="1"/>
      <c r="H495" s="1"/>
      <c r="I495" s="1"/>
      <c r="J495" s="1"/>
    </row>
    <row r="496" ht="15.75" customHeight="1">
      <c r="G496" s="1"/>
      <c r="H496" s="1"/>
      <c r="I496" s="1"/>
      <c r="J496" s="1"/>
    </row>
    <row r="497" ht="15.75" customHeight="1">
      <c r="G497" s="1"/>
      <c r="H497" s="1"/>
      <c r="I497" s="1"/>
      <c r="J497" s="1"/>
    </row>
    <row r="498" ht="15.75" customHeight="1">
      <c r="G498" s="1"/>
      <c r="H498" s="1"/>
      <c r="I498" s="1"/>
      <c r="J498" s="1"/>
    </row>
    <row r="499" ht="15.75" customHeight="1">
      <c r="G499" s="1"/>
      <c r="H499" s="1"/>
      <c r="I499" s="1"/>
      <c r="J499" s="1"/>
    </row>
    <row r="500" ht="15.75" customHeight="1">
      <c r="G500" s="1"/>
      <c r="H500" s="1"/>
      <c r="I500" s="1"/>
      <c r="J500" s="1"/>
    </row>
    <row r="501" ht="15.75" customHeight="1">
      <c r="G501" s="1"/>
      <c r="H501" s="1"/>
      <c r="I501" s="1"/>
      <c r="J501" s="1"/>
    </row>
    <row r="502" ht="15.75" customHeight="1">
      <c r="G502" s="1"/>
      <c r="H502" s="1"/>
      <c r="I502" s="1"/>
      <c r="J502" s="1"/>
    </row>
    <row r="503" ht="15.75" customHeight="1">
      <c r="G503" s="1"/>
      <c r="H503" s="1"/>
      <c r="I503" s="1"/>
      <c r="J503" s="1"/>
    </row>
    <row r="504" ht="15.75" customHeight="1">
      <c r="G504" s="1"/>
      <c r="H504" s="1"/>
      <c r="I504" s="1"/>
      <c r="J504" s="1"/>
    </row>
    <row r="505" ht="15.75" customHeight="1">
      <c r="G505" s="1"/>
      <c r="H505" s="1"/>
      <c r="I505" s="1"/>
      <c r="J505" s="1"/>
    </row>
    <row r="506" ht="15.75" customHeight="1">
      <c r="G506" s="1"/>
      <c r="H506" s="1"/>
      <c r="I506" s="1"/>
      <c r="J506" s="1"/>
    </row>
    <row r="507" ht="15.75" customHeight="1">
      <c r="G507" s="1"/>
      <c r="H507" s="1"/>
      <c r="I507" s="1"/>
      <c r="J507" s="1"/>
    </row>
    <row r="508" ht="15.75" customHeight="1">
      <c r="G508" s="1"/>
      <c r="H508" s="1"/>
      <c r="I508" s="1"/>
      <c r="J508" s="1"/>
    </row>
    <row r="509" ht="15.75" customHeight="1">
      <c r="G509" s="1"/>
      <c r="H509" s="1"/>
      <c r="I509" s="1"/>
      <c r="J509" s="1"/>
    </row>
    <row r="510" ht="15.75" customHeight="1">
      <c r="G510" s="1"/>
      <c r="H510" s="1"/>
      <c r="I510" s="1"/>
      <c r="J510" s="1"/>
    </row>
    <row r="511" ht="15.75" customHeight="1">
      <c r="G511" s="1"/>
      <c r="H511" s="1"/>
      <c r="I511" s="1"/>
      <c r="J511" s="1"/>
    </row>
    <row r="512" ht="15.75" customHeight="1">
      <c r="G512" s="1"/>
      <c r="H512" s="1"/>
      <c r="I512" s="1"/>
      <c r="J512" s="1"/>
    </row>
    <row r="513" ht="15.75" customHeight="1">
      <c r="G513" s="1"/>
      <c r="H513" s="1"/>
      <c r="I513" s="1"/>
      <c r="J513" s="1"/>
    </row>
    <row r="514" ht="15.75" customHeight="1">
      <c r="G514" s="1"/>
      <c r="H514" s="1"/>
      <c r="I514" s="1"/>
      <c r="J514" s="1"/>
    </row>
    <row r="515" ht="15.75" customHeight="1">
      <c r="G515" s="1"/>
      <c r="H515" s="1"/>
      <c r="I515" s="1"/>
      <c r="J515" s="1"/>
    </row>
    <row r="516" ht="15.75" customHeight="1">
      <c r="G516" s="1"/>
      <c r="H516" s="1"/>
      <c r="I516" s="1"/>
      <c r="J516" s="1"/>
    </row>
    <row r="517" ht="15.75" customHeight="1">
      <c r="G517" s="1"/>
      <c r="H517" s="1"/>
      <c r="I517" s="1"/>
      <c r="J517" s="1"/>
    </row>
    <row r="518" ht="15.75" customHeight="1">
      <c r="G518" s="1"/>
      <c r="H518" s="1"/>
      <c r="I518" s="1"/>
      <c r="J518" s="1"/>
    </row>
    <row r="519" ht="15.75" customHeight="1">
      <c r="G519" s="1"/>
      <c r="H519" s="1"/>
      <c r="I519" s="1"/>
      <c r="J519" s="1"/>
    </row>
    <row r="520" ht="15.75" customHeight="1">
      <c r="G520" s="1"/>
      <c r="H520" s="1"/>
      <c r="I520" s="1"/>
      <c r="J520" s="1"/>
    </row>
    <row r="521" ht="15.75" customHeight="1">
      <c r="G521" s="1"/>
      <c r="H521" s="1"/>
      <c r="I521" s="1"/>
      <c r="J521" s="1"/>
    </row>
    <row r="522" ht="15.75" customHeight="1">
      <c r="G522" s="1"/>
      <c r="H522" s="1"/>
      <c r="I522" s="1"/>
      <c r="J522" s="1"/>
    </row>
    <row r="523" ht="15.75" customHeight="1">
      <c r="G523" s="1"/>
      <c r="H523" s="1"/>
      <c r="I523" s="1"/>
      <c r="J523" s="1"/>
    </row>
    <row r="524" ht="15.75" customHeight="1">
      <c r="G524" s="1"/>
      <c r="H524" s="1"/>
      <c r="I524" s="1"/>
      <c r="J524" s="1"/>
    </row>
    <row r="525" ht="15.75" customHeight="1">
      <c r="G525" s="1"/>
      <c r="H525" s="1"/>
      <c r="I525" s="1"/>
      <c r="J525" s="1"/>
    </row>
    <row r="526" ht="15.75" customHeight="1">
      <c r="G526" s="1"/>
      <c r="H526" s="1"/>
      <c r="I526" s="1"/>
      <c r="J526" s="1"/>
    </row>
    <row r="527" ht="15.75" customHeight="1">
      <c r="G527" s="1"/>
      <c r="H527" s="1"/>
      <c r="I527" s="1"/>
      <c r="J527" s="1"/>
    </row>
    <row r="528" ht="15.75" customHeight="1">
      <c r="G528" s="1"/>
      <c r="H528" s="1"/>
      <c r="I528" s="1"/>
      <c r="J528" s="1"/>
    </row>
    <row r="529" ht="15.75" customHeight="1">
      <c r="G529" s="1"/>
      <c r="H529" s="1"/>
      <c r="I529" s="1"/>
      <c r="J529" s="1"/>
    </row>
    <row r="530" ht="15.75" customHeight="1">
      <c r="G530" s="1"/>
      <c r="H530" s="1"/>
      <c r="I530" s="1"/>
      <c r="J530" s="1"/>
    </row>
    <row r="531" ht="15.75" customHeight="1">
      <c r="G531" s="1"/>
      <c r="H531" s="1"/>
      <c r="I531" s="1"/>
      <c r="J531" s="1"/>
    </row>
    <row r="532" ht="15.75" customHeight="1">
      <c r="G532" s="1"/>
      <c r="H532" s="1"/>
      <c r="I532" s="1"/>
      <c r="J532" s="1"/>
    </row>
    <row r="533" ht="15.75" customHeight="1">
      <c r="G533" s="1"/>
      <c r="H533" s="1"/>
      <c r="I533" s="1"/>
      <c r="J533" s="1"/>
    </row>
    <row r="534" ht="15.75" customHeight="1">
      <c r="G534" s="1"/>
      <c r="H534" s="1"/>
      <c r="I534" s="1"/>
      <c r="J534" s="1"/>
    </row>
    <row r="535" ht="15.75" customHeight="1">
      <c r="G535" s="1"/>
      <c r="H535" s="1"/>
      <c r="I535" s="1"/>
      <c r="J535" s="1"/>
    </row>
    <row r="536" ht="15.75" customHeight="1">
      <c r="G536" s="1"/>
      <c r="H536" s="1"/>
      <c r="I536" s="1"/>
      <c r="J536" s="1"/>
    </row>
    <row r="537" ht="15.75" customHeight="1">
      <c r="G537" s="1"/>
      <c r="H537" s="1"/>
      <c r="I537" s="1"/>
      <c r="J537" s="1"/>
    </row>
    <row r="538" ht="15.75" customHeight="1">
      <c r="G538" s="1"/>
      <c r="H538" s="1"/>
      <c r="I538" s="1"/>
      <c r="J538" s="1"/>
    </row>
    <row r="539" ht="15.75" customHeight="1">
      <c r="G539" s="1"/>
      <c r="H539" s="1"/>
      <c r="I539" s="1"/>
      <c r="J539" s="1"/>
    </row>
    <row r="540" ht="15.75" customHeight="1">
      <c r="G540" s="1"/>
      <c r="H540" s="1"/>
      <c r="I540" s="1"/>
      <c r="J540" s="1"/>
    </row>
    <row r="541" ht="15.75" customHeight="1">
      <c r="G541" s="1"/>
      <c r="H541" s="1"/>
      <c r="I541" s="1"/>
      <c r="J541" s="1"/>
    </row>
    <row r="542" ht="15.75" customHeight="1">
      <c r="G542" s="1"/>
      <c r="H542" s="1"/>
      <c r="I542" s="1"/>
      <c r="J542" s="1"/>
    </row>
    <row r="543" ht="15.75" customHeight="1">
      <c r="G543" s="1"/>
      <c r="H543" s="1"/>
      <c r="I543" s="1"/>
      <c r="J543" s="1"/>
    </row>
    <row r="544" ht="15.75" customHeight="1">
      <c r="G544" s="1"/>
      <c r="H544" s="1"/>
      <c r="I544" s="1"/>
      <c r="J544" s="1"/>
    </row>
    <row r="545" ht="15.75" customHeight="1">
      <c r="G545" s="1"/>
      <c r="H545" s="1"/>
      <c r="I545" s="1"/>
      <c r="J545" s="1"/>
    </row>
    <row r="546" ht="15.75" customHeight="1">
      <c r="G546" s="1"/>
      <c r="H546" s="1"/>
      <c r="I546" s="1"/>
      <c r="J546" s="1"/>
    </row>
    <row r="547" ht="15.75" customHeight="1">
      <c r="G547" s="1"/>
      <c r="H547" s="1"/>
      <c r="I547" s="1"/>
      <c r="J547" s="1"/>
    </row>
    <row r="548" ht="15.75" customHeight="1">
      <c r="G548" s="1"/>
      <c r="H548" s="1"/>
      <c r="I548" s="1"/>
      <c r="J548" s="1"/>
    </row>
    <row r="549" ht="15.75" customHeight="1">
      <c r="G549" s="1"/>
      <c r="H549" s="1"/>
      <c r="I549" s="1"/>
      <c r="J549" s="1"/>
    </row>
    <row r="550" ht="15.75" customHeight="1">
      <c r="G550" s="1"/>
      <c r="H550" s="1"/>
      <c r="I550" s="1"/>
      <c r="J550" s="1"/>
    </row>
    <row r="551" ht="15.75" customHeight="1">
      <c r="G551" s="1"/>
      <c r="H551" s="1"/>
      <c r="I551" s="1"/>
      <c r="J551" s="1"/>
    </row>
    <row r="552" ht="15.75" customHeight="1">
      <c r="G552" s="1"/>
      <c r="H552" s="1"/>
      <c r="I552" s="1"/>
      <c r="J552" s="1"/>
    </row>
    <row r="553" ht="15.75" customHeight="1">
      <c r="G553" s="1"/>
      <c r="H553" s="1"/>
      <c r="I553" s="1"/>
      <c r="J553" s="1"/>
    </row>
    <row r="554" ht="15.75" customHeight="1">
      <c r="G554" s="1"/>
      <c r="H554" s="1"/>
      <c r="I554" s="1"/>
      <c r="J554" s="1"/>
    </row>
    <row r="555" ht="15.75" customHeight="1">
      <c r="G555" s="1"/>
      <c r="H555" s="1"/>
      <c r="I555" s="1"/>
      <c r="J555" s="1"/>
    </row>
    <row r="556" ht="15.75" customHeight="1">
      <c r="G556" s="1"/>
      <c r="H556" s="1"/>
      <c r="I556" s="1"/>
      <c r="J556" s="1"/>
    </row>
    <row r="557" ht="15.75" customHeight="1">
      <c r="G557" s="1"/>
      <c r="H557" s="1"/>
      <c r="I557" s="1"/>
      <c r="J557" s="1"/>
    </row>
    <row r="558" ht="15.75" customHeight="1">
      <c r="G558" s="1"/>
      <c r="H558" s="1"/>
      <c r="I558" s="1"/>
      <c r="J558" s="1"/>
    </row>
    <row r="559" ht="15.75" customHeight="1">
      <c r="G559" s="1"/>
      <c r="H559" s="1"/>
      <c r="I559" s="1"/>
      <c r="J559" s="1"/>
    </row>
    <row r="560" ht="15.75" customHeight="1">
      <c r="G560" s="1"/>
      <c r="H560" s="1"/>
      <c r="I560" s="1"/>
      <c r="J560" s="1"/>
    </row>
    <row r="561" ht="15.75" customHeight="1">
      <c r="G561" s="1"/>
      <c r="H561" s="1"/>
      <c r="I561" s="1"/>
      <c r="J561" s="1"/>
    </row>
    <row r="562" ht="15.75" customHeight="1">
      <c r="G562" s="1"/>
      <c r="H562" s="1"/>
      <c r="I562" s="1"/>
      <c r="J562" s="1"/>
    </row>
    <row r="563" ht="15.75" customHeight="1">
      <c r="G563" s="1"/>
      <c r="H563" s="1"/>
      <c r="I563" s="1"/>
      <c r="J563" s="1"/>
    </row>
    <row r="564" ht="15.75" customHeight="1">
      <c r="G564" s="1"/>
      <c r="H564" s="1"/>
      <c r="I564" s="1"/>
      <c r="J564" s="1"/>
    </row>
    <row r="565" ht="15.75" customHeight="1">
      <c r="G565" s="1"/>
      <c r="H565" s="1"/>
      <c r="I565" s="1"/>
      <c r="J565" s="1"/>
    </row>
    <row r="566" ht="15.75" customHeight="1">
      <c r="G566" s="1"/>
      <c r="H566" s="1"/>
      <c r="I566" s="1"/>
      <c r="J566" s="1"/>
    </row>
    <row r="567" ht="15.75" customHeight="1">
      <c r="G567" s="1"/>
      <c r="H567" s="1"/>
      <c r="I567" s="1"/>
      <c r="J567" s="1"/>
    </row>
    <row r="568" ht="15.75" customHeight="1">
      <c r="G568" s="1"/>
      <c r="H568" s="1"/>
      <c r="I568" s="1"/>
      <c r="J568" s="1"/>
    </row>
    <row r="569" ht="15.75" customHeight="1">
      <c r="G569" s="1"/>
      <c r="H569" s="1"/>
      <c r="I569" s="1"/>
      <c r="J569" s="1"/>
    </row>
    <row r="570" ht="15.75" customHeight="1">
      <c r="G570" s="1"/>
      <c r="H570" s="1"/>
      <c r="I570" s="1"/>
      <c r="J570" s="1"/>
    </row>
    <row r="571" ht="15.75" customHeight="1">
      <c r="G571" s="1"/>
      <c r="H571" s="1"/>
      <c r="I571" s="1"/>
      <c r="J571" s="1"/>
    </row>
    <row r="572" ht="15.75" customHeight="1">
      <c r="G572" s="1"/>
      <c r="H572" s="1"/>
      <c r="I572" s="1"/>
      <c r="J572" s="1"/>
    </row>
    <row r="573" ht="15.75" customHeight="1">
      <c r="G573" s="1"/>
      <c r="H573" s="1"/>
      <c r="I573" s="1"/>
      <c r="J573" s="1"/>
    </row>
    <row r="574" ht="15.75" customHeight="1">
      <c r="G574" s="1"/>
      <c r="H574" s="1"/>
      <c r="I574" s="1"/>
      <c r="J574" s="1"/>
    </row>
    <row r="575" ht="15.75" customHeight="1">
      <c r="G575" s="1"/>
      <c r="H575" s="1"/>
      <c r="I575" s="1"/>
      <c r="J575" s="1"/>
    </row>
    <row r="576" ht="15.75" customHeight="1">
      <c r="G576" s="1"/>
      <c r="H576" s="1"/>
      <c r="I576" s="1"/>
      <c r="J576" s="1"/>
    </row>
    <row r="577" ht="15.75" customHeight="1">
      <c r="G577" s="1"/>
      <c r="H577" s="1"/>
      <c r="I577" s="1"/>
      <c r="J577" s="1"/>
    </row>
    <row r="578" ht="15.75" customHeight="1">
      <c r="G578" s="1"/>
      <c r="H578" s="1"/>
      <c r="I578" s="1"/>
      <c r="J578" s="1"/>
    </row>
    <row r="579" ht="15.75" customHeight="1">
      <c r="G579" s="1"/>
      <c r="H579" s="1"/>
      <c r="I579" s="1"/>
      <c r="J579" s="1"/>
    </row>
    <row r="580" ht="15.75" customHeight="1">
      <c r="G580" s="1"/>
      <c r="H580" s="1"/>
      <c r="I580" s="1"/>
      <c r="J580" s="1"/>
    </row>
    <row r="581" ht="15.75" customHeight="1">
      <c r="G581" s="1"/>
      <c r="H581" s="1"/>
      <c r="I581" s="1"/>
      <c r="J581" s="1"/>
    </row>
    <row r="582" ht="15.75" customHeight="1">
      <c r="G582" s="1"/>
      <c r="H582" s="1"/>
      <c r="I582" s="1"/>
      <c r="J582" s="1"/>
    </row>
    <row r="583" ht="15.75" customHeight="1">
      <c r="G583" s="1"/>
      <c r="H583" s="1"/>
      <c r="I583" s="1"/>
      <c r="J583" s="1"/>
    </row>
    <row r="584" ht="15.75" customHeight="1">
      <c r="G584" s="1"/>
      <c r="H584" s="1"/>
      <c r="I584" s="1"/>
      <c r="J584" s="1"/>
    </row>
    <row r="585" ht="15.75" customHeight="1">
      <c r="G585" s="1"/>
      <c r="H585" s="1"/>
      <c r="I585" s="1"/>
      <c r="J585" s="1"/>
    </row>
    <row r="586" ht="15.75" customHeight="1">
      <c r="G586" s="1"/>
      <c r="H586" s="1"/>
      <c r="I586" s="1"/>
      <c r="J586" s="1"/>
    </row>
    <row r="587" ht="15.75" customHeight="1">
      <c r="G587" s="1"/>
      <c r="H587" s="1"/>
      <c r="I587" s="1"/>
      <c r="J587" s="1"/>
    </row>
    <row r="588" ht="15.75" customHeight="1">
      <c r="G588" s="1"/>
      <c r="H588" s="1"/>
      <c r="I588" s="1"/>
      <c r="J588" s="1"/>
    </row>
    <row r="589" ht="15.75" customHeight="1">
      <c r="G589" s="1"/>
      <c r="H589" s="1"/>
      <c r="I589" s="1"/>
      <c r="J589" s="1"/>
    </row>
    <row r="590" ht="15.75" customHeight="1">
      <c r="G590" s="1"/>
      <c r="H590" s="1"/>
      <c r="I590" s="1"/>
      <c r="J590" s="1"/>
    </row>
    <row r="591" ht="15.75" customHeight="1">
      <c r="G591" s="1"/>
      <c r="H591" s="1"/>
      <c r="I591" s="1"/>
      <c r="J591" s="1"/>
    </row>
    <row r="592" ht="15.75" customHeight="1">
      <c r="G592" s="1"/>
      <c r="H592" s="1"/>
      <c r="I592" s="1"/>
      <c r="J592" s="1"/>
    </row>
    <row r="593" ht="15.75" customHeight="1">
      <c r="G593" s="1"/>
      <c r="H593" s="1"/>
      <c r="I593" s="1"/>
      <c r="J593" s="1"/>
    </row>
    <row r="594" ht="15.75" customHeight="1">
      <c r="G594" s="1"/>
      <c r="H594" s="1"/>
      <c r="I594" s="1"/>
      <c r="J594" s="1"/>
    </row>
    <row r="595" ht="15.75" customHeight="1">
      <c r="G595" s="1"/>
      <c r="H595" s="1"/>
      <c r="I595" s="1"/>
      <c r="J595" s="1"/>
    </row>
    <row r="596" ht="15.75" customHeight="1">
      <c r="G596" s="1"/>
      <c r="H596" s="1"/>
      <c r="I596" s="1"/>
      <c r="J596" s="1"/>
    </row>
    <row r="597" ht="15.75" customHeight="1">
      <c r="G597" s="1"/>
      <c r="H597" s="1"/>
      <c r="I597" s="1"/>
      <c r="J597" s="1"/>
    </row>
    <row r="598" ht="15.75" customHeight="1">
      <c r="G598" s="1"/>
      <c r="H598" s="1"/>
      <c r="I598" s="1"/>
      <c r="J598" s="1"/>
    </row>
    <row r="599" ht="15.75" customHeight="1">
      <c r="G599" s="1"/>
      <c r="H599" s="1"/>
      <c r="I599" s="1"/>
      <c r="J599" s="1"/>
    </row>
    <row r="600" ht="15.75" customHeight="1">
      <c r="G600" s="1"/>
      <c r="H600" s="1"/>
      <c r="I600" s="1"/>
      <c r="J600" s="1"/>
    </row>
    <row r="601" ht="15.75" customHeight="1">
      <c r="G601" s="1"/>
      <c r="H601" s="1"/>
      <c r="I601" s="1"/>
      <c r="J601" s="1"/>
    </row>
    <row r="602" ht="15.75" customHeight="1">
      <c r="G602" s="1"/>
      <c r="H602" s="1"/>
      <c r="I602" s="1"/>
      <c r="J602" s="1"/>
    </row>
    <row r="603" ht="15.75" customHeight="1">
      <c r="G603" s="1"/>
      <c r="H603" s="1"/>
      <c r="I603" s="1"/>
      <c r="J603" s="1"/>
    </row>
    <row r="604" ht="15.75" customHeight="1">
      <c r="G604" s="1"/>
      <c r="H604" s="1"/>
      <c r="I604" s="1"/>
      <c r="J604" s="1"/>
    </row>
    <row r="605" ht="15.75" customHeight="1">
      <c r="G605" s="1"/>
      <c r="H605" s="1"/>
      <c r="I605" s="1"/>
      <c r="J605" s="1"/>
    </row>
    <row r="606" ht="15.75" customHeight="1">
      <c r="G606" s="1"/>
      <c r="H606" s="1"/>
      <c r="I606" s="1"/>
      <c r="J606" s="1"/>
    </row>
    <row r="607" ht="15.75" customHeight="1">
      <c r="G607" s="1"/>
      <c r="H607" s="1"/>
      <c r="I607" s="1"/>
      <c r="J607" s="1"/>
    </row>
    <row r="608" ht="15.75" customHeight="1">
      <c r="G608" s="1"/>
      <c r="H608" s="1"/>
      <c r="I608" s="1"/>
      <c r="J608" s="1"/>
    </row>
    <row r="609" ht="15.75" customHeight="1">
      <c r="G609" s="1"/>
      <c r="H609" s="1"/>
      <c r="I609" s="1"/>
      <c r="J609" s="1"/>
    </row>
    <row r="610" ht="15.75" customHeight="1">
      <c r="G610" s="1"/>
      <c r="H610" s="1"/>
      <c r="I610" s="1"/>
      <c r="J610" s="1"/>
    </row>
    <row r="611" ht="15.75" customHeight="1">
      <c r="G611" s="1"/>
      <c r="H611" s="1"/>
      <c r="I611" s="1"/>
      <c r="J611" s="1"/>
    </row>
    <row r="612" ht="15.75" customHeight="1">
      <c r="G612" s="1"/>
      <c r="H612" s="1"/>
      <c r="I612" s="1"/>
      <c r="J612" s="1"/>
    </row>
    <row r="613" ht="15.75" customHeight="1">
      <c r="G613" s="1"/>
      <c r="H613" s="1"/>
      <c r="I613" s="1"/>
      <c r="J613" s="1"/>
    </row>
    <row r="614" ht="15.75" customHeight="1">
      <c r="G614" s="1"/>
      <c r="H614" s="1"/>
      <c r="I614" s="1"/>
      <c r="J614" s="1"/>
    </row>
    <row r="615" ht="15.75" customHeight="1">
      <c r="G615" s="1"/>
      <c r="H615" s="1"/>
      <c r="I615" s="1"/>
      <c r="J615" s="1"/>
    </row>
    <row r="616" ht="15.75" customHeight="1">
      <c r="G616" s="1"/>
      <c r="H616" s="1"/>
      <c r="I616" s="1"/>
      <c r="J616" s="1"/>
    </row>
    <row r="617" ht="15.75" customHeight="1">
      <c r="G617" s="1"/>
      <c r="H617" s="1"/>
      <c r="I617" s="1"/>
      <c r="J617" s="1"/>
    </row>
    <row r="618" ht="15.75" customHeight="1">
      <c r="G618" s="1"/>
      <c r="H618" s="1"/>
      <c r="I618" s="1"/>
      <c r="J618" s="1"/>
    </row>
    <row r="619" ht="15.75" customHeight="1">
      <c r="G619" s="1"/>
      <c r="H619" s="1"/>
      <c r="I619" s="1"/>
      <c r="J619" s="1"/>
    </row>
    <row r="620" ht="15.75" customHeight="1">
      <c r="G620" s="1"/>
      <c r="H620" s="1"/>
      <c r="I620" s="1"/>
      <c r="J620" s="1"/>
    </row>
    <row r="621" ht="15.75" customHeight="1">
      <c r="G621" s="1"/>
      <c r="H621" s="1"/>
      <c r="I621" s="1"/>
      <c r="J621" s="1"/>
    </row>
    <row r="622" ht="15.75" customHeight="1">
      <c r="G622" s="1"/>
      <c r="H622" s="1"/>
      <c r="I622" s="1"/>
      <c r="J622" s="1"/>
    </row>
    <row r="623" ht="15.75" customHeight="1">
      <c r="G623" s="1"/>
      <c r="H623" s="1"/>
      <c r="I623" s="1"/>
      <c r="J623" s="1"/>
    </row>
    <row r="624" ht="15.75" customHeight="1">
      <c r="G624" s="1"/>
      <c r="H624" s="1"/>
      <c r="I624" s="1"/>
      <c r="J624" s="1"/>
    </row>
    <row r="625" ht="15.75" customHeight="1">
      <c r="G625" s="1"/>
      <c r="H625" s="1"/>
      <c r="I625" s="1"/>
      <c r="J625" s="1"/>
    </row>
    <row r="626" ht="15.75" customHeight="1">
      <c r="G626" s="1"/>
      <c r="H626" s="1"/>
      <c r="I626" s="1"/>
      <c r="J626" s="1"/>
    </row>
    <row r="627" ht="15.75" customHeight="1">
      <c r="G627" s="1"/>
      <c r="H627" s="1"/>
      <c r="I627" s="1"/>
      <c r="J627" s="1"/>
    </row>
    <row r="628" ht="15.75" customHeight="1">
      <c r="G628" s="1"/>
      <c r="H628" s="1"/>
      <c r="I628" s="1"/>
      <c r="J628" s="1"/>
    </row>
    <row r="629" ht="15.75" customHeight="1">
      <c r="G629" s="1"/>
      <c r="H629" s="1"/>
      <c r="I629" s="1"/>
      <c r="J629" s="1"/>
    </row>
    <row r="630" ht="15.75" customHeight="1">
      <c r="G630" s="1"/>
      <c r="H630" s="1"/>
      <c r="I630" s="1"/>
      <c r="J630" s="1"/>
    </row>
    <row r="631" ht="15.75" customHeight="1">
      <c r="G631" s="1"/>
      <c r="H631" s="1"/>
      <c r="I631" s="1"/>
      <c r="J631" s="1"/>
    </row>
    <row r="632" ht="15.75" customHeight="1">
      <c r="G632" s="1"/>
      <c r="H632" s="1"/>
      <c r="I632" s="1"/>
      <c r="J632" s="1"/>
    </row>
    <row r="633" ht="15.75" customHeight="1">
      <c r="G633" s="1"/>
      <c r="H633" s="1"/>
      <c r="I633" s="1"/>
      <c r="J633" s="1"/>
    </row>
    <row r="634" ht="15.75" customHeight="1">
      <c r="G634" s="1"/>
      <c r="H634" s="1"/>
      <c r="I634" s="1"/>
      <c r="J634" s="1"/>
    </row>
    <row r="635" ht="15.75" customHeight="1">
      <c r="G635" s="1"/>
      <c r="H635" s="1"/>
      <c r="I635" s="1"/>
      <c r="J635" s="1"/>
    </row>
    <row r="636" ht="15.75" customHeight="1">
      <c r="G636" s="1"/>
      <c r="H636" s="1"/>
      <c r="I636" s="1"/>
      <c r="J636" s="1"/>
    </row>
    <row r="637" ht="15.75" customHeight="1">
      <c r="G637" s="1"/>
      <c r="H637" s="1"/>
      <c r="I637" s="1"/>
      <c r="J637" s="1"/>
    </row>
    <row r="638" ht="15.75" customHeight="1">
      <c r="G638" s="1"/>
      <c r="H638" s="1"/>
      <c r="I638" s="1"/>
      <c r="J638" s="1"/>
    </row>
    <row r="639" ht="15.75" customHeight="1">
      <c r="G639" s="1"/>
      <c r="H639" s="1"/>
      <c r="I639" s="1"/>
      <c r="J639" s="1"/>
    </row>
    <row r="640" ht="15.75" customHeight="1">
      <c r="G640" s="1"/>
      <c r="H640" s="1"/>
      <c r="I640" s="1"/>
      <c r="J640" s="1"/>
    </row>
    <row r="641" ht="15.75" customHeight="1">
      <c r="G641" s="1"/>
      <c r="H641" s="1"/>
      <c r="I641" s="1"/>
      <c r="J641" s="1"/>
    </row>
    <row r="642" ht="15.75" customHeight="1">
      <c r="G642" s="1"/>
      <c r="H642" s="1"/>
      <c r="I642" s="1"/>
      <c r="J642" s="1"/>
    </row>
    <row r="643" ht="15.75" customHeight="1">
      <c r="G643" s="1"/>
      <c r="H643" s="1"/>
      <c r="I643" s="1"/>
      <c r="J643" s="1"/>
    </row>
    <row r="644" ht="15.75" customHeight="1">
      <c r="G644" s="1"/>
      <c r="H644" s="1"/>
      <c r="I644" s="1"/>
      <c r="J644" s="1"/>
    </row>
    <row r="645" ht="15.75" customHeight="1">
      <c r="G645" s="1"/>
      <c r="H645" s="1"/>
      <c r="I645" s="1"/>
      <c r="J645" s="1"/>
    </row>
    <row r="646" ht="15.75" customHeight="1">
      <c r="G646" s="1"/>
      <c r="H646" s="1"/>
      <c r="I646" s="1"/>
      <c r="J646" s="1"/>
    </row>
    <row r="647" ht="15.75" customHeight="1">
      <c r="G647" s="1"/>
      <c r="H647" s="1"/>
      <c r="I647" s="1"/>
      <c r="J647" s="1"/>
    </row>
    <row r="648" ht="15.75" customHeight="1">
      <c r="G648" s="1"/>
      <c r="H648" s="1"/>
      <c r="I648" s="1"/>
      <c r="J648" s="1"/>
    </row>
    <row r="649" ht="15.75" customHeight="1">
      <c r="G649" s="1"/>
      <c r="H649" s="1"/>
      <c r="I649" s="1"/>
      <c r="J649" s="1"/>
    </row>
    <row r="650" ht="15.75" customHeight="1">
      <c r="G650" s="1"/>
      <c r="H650" s="1"/>
      <c r="I650" s="1"/>
      <c r="J650" s="1"/>
    </row>
    <row r="651" ht="15.75" customHeight="1">
      <c r="G651" s="1"/>
      <c r="H651" s="1"/>
      <c r="I651" s="1"/>
      <c r="J651" s="1"/>
    </row>
    <row r="652" ht="15.75" customHeight="1">
      <c r="G652" s="1"/>
      <c r="H652" s="1"/>
      <c r="I652" s="1"/>
      <c r="J652" s="1"/>
    </row>
    <row r="653" ht="15.75" customHeight="1">
      <c r="G653" s="1"/>
      <c r="H653" s="1"/>
      <c r="I653" s="1"/>
      <c r="J653" s="1"/>
    </row>
    <row r="654" ht="15.75" customHeight="1">
      <c r="G654" s="1"/>
      <c r="H654" s="1"/>
      <c r="I654" s="1"/>
      <c r="J654" s="1"/>
    </row>
    <row r="655" ht="15.75" customHeight="1">
      <c r="G655" s="1"/>
      <c r="H655" s="1"/>
      <c r="I655" s="1"/>
      <c r="J655" s="1"/>
    </row>
    <row r="656" ht="15.75" customHeight="1">
      <c r="G656" s="1"/>
      <c r="H656" s="1"/>
      <c r="I656" s="1"/>
      <c r="J656" s="1"/>
    </row>
    <row r="657" ht="15.75" customHeight="1">
      <c r="G657" s="1"/>
      <c r="H657" s="1"/>
      <c r="I657" s="1"/>
      <c r="J657" s="1"/>
    </row>
    <row r="658" ht="15.75" customHeight="1">
      <c r="G658" s="1"/>
      <c r="H658" s="1"/>
      <c r="I658" s="1"/>
      <c r="J658" s="1"/>
    </row>
    <row r="659" ht="15.75" customHeight="1">
      <c r="G659" s="1"/>
      <c r="H659" s="1"/>
      <c r="I659" s="1"/>
      <c r="J659" s="1"/>
    </row>
    <row r="660" ht="15.75" customHeight="1">
      <c r="G660" s="1"/>
      <c r="H660" s="1"/>
      <c r="I660" s="1"/>
      <c r="J660" s="1"/>
    </row>
    <row r="661" ht="15.75" customHeight="1">
      <c r="G661" s="1"/>
      <c r="H661" s="1"/>
      <c r="I661" s="1"/>
      <c r="J661" s="1"/>
    </row>
    <row r="662" ht="15.75" customHeight="1">
      <c r="G662" s="1"/>
      <c r="H662" s="1"/>
      <c r="I662" s="1"/>
      <c r="J662" s="1"/>
    </row>
    <row r="663" ht="15.75" customHeight="1">
      <c r="G663" s="1"/>
      <c r="H663" s="1"/>
      <c r="I663" s="1"/>
      <c r="J663" s="1"/>
    </row>
    <row r="664" ht="15.75" customHeight="1">
      <c r="G664" s="1"/>
      <c r="H664" s="1"/>
      <c r="I664" s="1"/>
      <c r="J664" s="1"/>
    </row>
    <row r="665" ht="15.75" customHeight="1">
      <c r="G665" s="1"/>
      <c r="H665" s="1"/>
      <c r="I665" s="1"/>
      <c r="J665" s="1"/>
    </row>
    <row r="666" ht="15.75" customHeight="1">
      <c r="G666" s="1"/>
      <c r="H666" s="1"/>
      <c r="I666" s="1"/>
      <c r="J666" s="1"/>
    </row>
    <row r="667" ht="15.75" customHeight="1">
      <c r="G667" s="1"/>
      <c r="H667" s="1"/>
      <c r="I667" s="1"/>
      <c r="J667" s="1"/>
    </row>
    <row r="668" ht="15.75" customHeight="1">
      <c r="G668" s="1"/>
      <c r="H668" s="1"/>
      <c r="I668" s="1"/>
      <c r="J668" s="1"/>
    </row>
    <row r="669" ht="15.75" customHeight="1">
      <c r="G669" s="1"/>
      <c r="H669" s="1"/>
      <c r="I669" s="1"/>
      <c r="J669" s="1"/>
    </row>
    <row r="670" ht="15.75" customHeight="1">
      <c r="G670" s="1"/>
      <c r="H670" s="1"/>
      <c r="I670" s="1"/>
      <c r="J670" s="1"/>
    </row>
    <row r="671" ht="15.75" customHeight="1">
      <c r="G671" s="1"/>
      <c r="H671" s="1"/>
      <c r="I671" s="1"/>
      <c r="J671" s="1"/>
    </row>
    <row r="672" ht="15.75" customHeight="1">
      <c r="G672" s="1"/>
      <c r="H672" s="1"/>
      <c r="I672" s="1"/>
      <c r="J672" s="1"/>
    </row>
    <row r="673" ht="15.75" customHeight="1">
      <c r="G673" s="1"/>
      <c r="H673" s="1"/>
      <c r="I673" s="1"/>
      <c r="J673" s="1"/>
    </row>
    <row r="674" ht="15.75" customHeight="1">
      <c r="G674" s="1"/>
      <c r="H674" s="1"/>
      <c r="I674" s="1"/>
      <c r="J674" s="1"/>
    </row>
    <row r="675" ht="15.75" customHeight="1">
      <c r="G675" s="1"/>
      <c r="H675" s="1"/>
      <c r="I675" s="1"/>
      <c r="J675" s="1"/>
    </row>
    <row r="676" ht="15.75" customHeight="1">
      <c r="G676" s="1"/>
      <c r="H676" s="1"/>
      <c r="I676" s="1"/>
      <c r="J676" s="1"/>
    </row>
    <row r="677" ht="15.75" customHeight="1">
      <c r="G677" s="1"/>
      <c r="H677" s="1"/>
      <c r="I677" s="1"/>
      <c r="J677" s="1"/>
    </row>
    <row r="678" ht="15.75" customHeight="1">
      <c r="G678" s="1"/>
      <c r="H678" s="1"/>
      <c r="I678" s="1"/>
      <c r="J678" s="1"/>
    </row>
    <row r="679" ht="15.75" customHeight="1">
      <c r="G679" s="1"/>
      <c r="H679" s="1"/>
      <c r="I679" s="1"/>
      <c r="J679" s="1"/>
    </row>
    <row r="680" ht="15.75" customHeight="1">
      <c r="G680" s="1"/>
      <c r="H680" s="1"/>
      <c r="I680" s="1"/>
      <c r="J680" s="1"/>
    </row>
    <row r="681" ht="15.75" customHeight="1">
      <c r="G681" s="1"/>
      <c r="H681" s="1"/>
      <c r="I681" s="1"/>
      <c r="J681" s="1"/>
    </row>
    <row r="682" ht="15.75" customHeight="1">
      <c r="G682" s="1"/>
      <c r="H682" s="1"/>
      <c r="I682" s="1"/>
      <c r="J682" s="1"/>
    </row>
    <row r="683" ht="15.75" customHeight="1">
      <c r="G683" s="1"/>
      <c r="H683" s="1"/>
      <c r="I683" s="1"/>
      <c r="J683" s="1"/>
    </row>
    <row r="684" ht="15.75" customHeight="1">
      <c r="G684" s="1"/>
      <c r="H684" s="1"/>
      <c r="I684" s="1"/>
      <c r="J684" s="1"/>
    </row>
    <row r="685" ht="15.75" customHeight="1">
      <c r="G685" s="1"/>
      <c r="H685" s="1"/>
      <c r="I685" s="1"/>
      <c r="J685" s="1"/>
    </row>
    <row r="686" ht="15.75" customHeight="1">
      <c r="G686" s="1"/>
      <c r="H686" s="1"/>
      <c r="I686" s="1"/>
      <c r="J686" s="1"/>
    </row>
    <row r="687" ht="15.75" customHeight="1">
      <c r="G687" s="1"/>
      <c r="H687" s="1"/>
      <c r="I687" s="1"/>
      <c r="J687" s="1"/>
    </row>
    <row r="688" ht="15.75" customHeight="1">
      <c r="G688" s="1"/>
      <c r="H688" s="1"/>
      <c r="I688" s="1"/>
      <c r="J688" s="1"/>
    </row>
    <row r="689" ht="15.75" customHeight="1">
      <c r="G689" s="1"/>
      <c r="H689" s="1"/>
      <c r="I689" s="1"/>
      <c r="J689" s="1"/>
    </row>
    <row r="690" ht="15.75" customHeight="1">
      <c r="G690" s="1"/>
      <c r="H690" s="1"/>
      <c r="I690" s="1"/>
      <c r="J690" s="1"/>
    </row>
    <row r="691" ht="15.75" customHeight="1">
      <c r="G691" s="1"/>
      <c r="H691" s="1"/>
      <c r="I691" s="1"/>
      <c r="J691" s="1"/>
    </row>
    <row r="692" ht="15.75" customHeight="1">
      <c r="G692" s="1"/>
      <c r="H692" s="1"/>
      <c r="I692" s="1"/>
      <c r="J692" s="1"/>
    </row>
    <row r="693" ht="15.75" customHeight="1">
      <c r="G693" s="1"/>
      <c r="H693" s="1"/>
      <c r="I693" s="1"/>
      <c r="J693" s="1"/>
    </row>
    <row r="694" ht="15.75" customHeight="1">
      <c r="G694" s="1"/>
      <c r="H694" s="1"/>
      <c r="I694" s="1"/>
      <c r="J694" s="1"/>
    </row>
    <row r="695" ht="15.75" customHeight="1">
      <c r="G695" s="1"/>
      <c r="H695" s="1"/>
      <c r="I695" s="1"/>
      <c r="J695" s="1"/>
    </row>
    <row r="696" ht="15.75" customHeight="1">
      <c r="G696" s="1"/>
      <c r="H696" s="1"/>
      <c r="I696" s="1"/>
      <c r="J696" s="1"/>
    </row>
    <row r="697" ht="15.75" customHeight="1">
      <c r="G697" s="1"/>
      <c r="H697" s="1"/>
      <c r="I697" s="1"/>
      <c r="J697" s="1"/>
    </row>
    <row r="698" ht="15.75" customHeight="1">
      <c r="G698" s="1"/>
      <c r="H698" s="1"/>
      <c r="I698" s="1"/>
      <c r="J698" s="1"/>
    </row>
    <row r="699" ht="15.75" customHeight="1">
      <c r="G699" s="1"/>
      <c r="H699" s="1"/>
      <c r="I699" s="1"/>
      <c r="J699" s="1"/>
    </row>
    <row r="700" ht="15.75" customHeight="1">
      <c r="G700" s="1"/>
      <c r="H700" s="1"/>
      <c r="I700" s="1"/>
      <c r="J700" s="1"/>
    </row>
    <row r="701" ht="15.75" customHeight="1">
      <c r="G701" s="1"/>
      <c r="H701" s="1"/>
      <c r="I701" s="1"/>
      <c r="J701" s="1"/>
    </row>
    <row r="702" ht="15.75" customHeight="1">
      <c r="G702" s="1"/>
      <c r="H702" s="1"/>
      <c r="I702" s="1"/>
      <c r="J702" s="1"/>
    </row>
    <row r="703" ht="15.75" customHeight="1">
      <c r="G703" s="1"/>
      <c r="H703" s="1"/>
      <c r="I703" s="1"/>
      <c r="J703" s="1"/>
    </row>
    <row r="704" ht="15.75" customHeight="1">
      <c r="G704" s="1"/>
      <c r="H704" s="1"/>
      <c r="I704" s="1"/>
      <c r="J704" s="1"/>
    </row>
    <row r="705" ht="15.75" customHeight="1">
      <c r="G705" s="1"/>
      <c r="H705" s="1"/>
      <c r="I705" s="1"/>
      <c r="J705" s="1"/>
    </row>
    <row r="706" ht="15.75" customHeight="1">
      <c r="G706" s="1"/>
      <c r="H706" s="1"/>
      <c r="I706" s="1"/>
      <c r="J706" s="1"/>
    </row>
    <row r="707" ht="15.75" customHeight="1">
      <c r="G707" s="1"/>
      <c r="H707" s="1"/>
      <c r="I707" s="1"/>
      <c r="J707" s="1"/>
    </row>
    <row r="708" ht="15.75" customHeight="1">
      <c r="G708" s="1"/>
      <c r="H708" s="1"/>
      <c r="I708" s="1"/>
      <c r="J708" s="1"/>
    </row>
    <row r="709" ht="15.75" customHeight="1">
      <c r="G709" s="1"/>
      <c r="H709" s="1"/>
      <c r="I709" s="1"/>
      <c r="J709" s="1"/>
    </row>
    <row r="710" ht="15.75" customHeight="1">
      <c r="G710" s="1"/>
      <c r="H710" s="1"/>
      <c r="I710" s="1"/>
      <c r="J710" s="1"/>
    </row>
    <row r="711" ht="15.75" customHeight="1">
      <c r="G711" s="1"/>
      <c r="H711" s="1"/>
      <c r="I711" s="1"/>
      <c r="J711" s="1"/>
    </row>
    <row r="712" ht="15.75" customHeight="1">
      <c r="G712" s="1"/>
      <c r="H712" s="1"/>
      <c r="I712" s="1"/>
      <c r="J712" s="1"/>
    </row>
    <row r="713" ht="15.75" customHeight="1">
      <c r="G713" s="1"/>
      <c r="H713" s="1"/>
      <c r="I713" s="1"/>
      <c r="J713" s="1"/>
    </row>
    <row r="714" ht="15.75" customHeight="1">
      <c r="G714" s="1"/>
      <c r="H714" s="1"/>
      <c r="I714" s="1"/>
      <c r="J714" s="1"/>
    </row>
    <row r="715" ht="15.75" customHeight="1">
      <c r="G715" s="1"/>
      <c r="H715" s="1"/>
      <c r="I715" s="1"/>
      <c r="J715" s="1"/>
    </row>
    <row r="716" ht="15.75" customHeight="1">
      <c r="G716" s="1"/>
      <c r="H716" s="1"/>
      <c r="I716" s="1"/>
      <c r="J716" s="1"/>
    </row>
    <row r="717" ht="15.75" customHeight="1">
      <c r="G717" s="1"/>
      <c r="H717" s="1"/>
      <c r="I717" s="1"/>
      <c r="J717" s="1"/>
    </row>
    <row r="718" ht="15.75" customHeight="1">
      <c r="G718" s="1"/>
      <c r="H718" s="1"/>
      <c r="I718" s="1"/>
      <c r="J718" s="1"/>
    </row>
    <row r="719" ht="15.75" customHeight="1">
      <c r="G719" s="1"/>
      <c r="H719" s="1"/>
      <c r="I719" s="1"/>
      <c r="J719" s="1"/>
    </row>
    <row r="720" ht="15.75" customHeight="1">
      <c r="G720" s="1"/>
      <c r="H720" s="1"/>
      <c r="I720" s="1"/>
      <c r="J720" s="1"/>
    </row>
    <row r="721" ht="15.75" customHeight="1">
      <c r="G721" s="1"/>
      <c r="H721" s="1"/>
      <c r="I721" s="1"/>
      <c r="J721" s="1"/>
    </row>
    <row r="722" ht="15.75" customHeight="1">
      <c r="G722" s="1"/>
      <c r="H722" s="1"/>
      <c r="I722" s="1"/>
      <c r="J722" s="1"/>
    </row>
    <row r="723" ht="15.75" customHeight="1">
      <c r="G723" s="1"/>
      <c r="H723" s="1"/>
      <c r="I723" s="1"/>
      <c r="J723" s="1"/>
    </row>
    <row r="724" ht="15.75" customHeight="1">
      <c r="G724" s="1"/>
      <c r="H724" s="1"/>
      <c r="I724" s="1"/>
      <c r="J724" s="1"/>
    </row>
    <row r="725" ht="15.75" customHeight="1">
      <c r="G725" s="1"/>
      <c r="H725" s="1"/>
      <c r="I725" s="1"/>
      <c r="J725" s="1"/>
    </row>
    <row r="726" ht="15.75" customHeight="1">
      <c r="G726" s="1"/>
      <c r="H726" s="1"/>
      <c r="I726" s="1"/>
      <c r="J726" s="1"/>
    </row>
    <row r="727" ht="15.75" customHeight="1">
      <c r="G727" s="1"/>
      <c r="H727" s="1"/>
      <c r="I727" s="1"/>
      <c r="J727" s="1"/>
    </row>
    <row r="728" ht="15.75" customHeight="1">
      <c r="G728" s="1"/>
      <c r="H728" s="1"/>
      <c r="I728" s="1"/>
      <c r="J728" s="1"/>
    </row>
    <row r="729" ht="15.75" customHeight="1">
      <c r="G729" s="1"/>
      <c r="H729" s="1"/>
      <c r="I729" s="1"/>
      <c r="J729" s="1"/>
    </row>
    <row r="730" ht="15.75" customHeight="1">
      <c r="G730" s="1"/>
      <c r="H730" s="1"/>
      <c r="I730" s="1"/>
      <c r="J730" s="1"/>
    </row>
    <row r="731" ht="15.75" customHeight="1">
      <c r="G731" s="1"/>
      <c r="H731" s="1"/>
      <c r="I731" s="1"/>
      <c r="J731" s="1"/>
    </row>
    <row r="732" ht="15.75" customHeight="1">
      <c r="G732" s="1"/>
      <c r="H732" s="1"/>
      <c r="I732" s="1"/>
      <c r="J732" s="1"/>
    </row>
    <row r="733" ht="15.75" customHeight="1">
      <c r="G733" s="1"/>
      <c r="H733" s="1"/>
      <c r="I733" s="1"/>
      <c r="J733" s="1"/>
    </row>
    <row r="734" ht="15.75" customHeight="1">
      <c r="G734" s="1"/>
      <c r="H734" s="1"/>
      <c r="I734" s="1"/>
      <c r="J734" s="1"/>
    </row>
    <row r="735" ht="15.75" customHeight="1">
      <c r="G735" s="1"/>
      <c r="H735" s="1"/>
      <c r="I735" s="1"/>
      <c r="J735" s="1"/>
    </row>
    <row r="736" ht="15.75" customHeight="1">
      <c r="G736" s="1"/>
      <c r="H736" s="1"/>
      <c r="I736" s="1"/>
      <c r="J736" s="1"/>
    </row>
    <row r="737" ht="15.75" customHeight="1">
      <c r="G737" s="1"/>
      <c r="H737" s="1"/>
      <c r="I737" s="1"/>
      <c r="J737" s="1"/>
    </row>
    <row r="738" ht="15.75" customHeight="1">
      <c r="G738" s="1"/>
      <c r="H738" s="1"/>
      <c r="I738" s="1"/>
      <c r="J738" s="1"/>
    </row>
    <row r="739" ht="15.75" customHeight="1">
      <c r="G739" s="1"/>
      <c r="H739" s="1"/>
      <c r="I739" s="1"/>
      <c r="J739" s="1"/>
    </row>
    <row r="740" ht="15.75" customHeight="1">
      <c r="G740" s="1"/>
      <c r="H740" s="1"/>
      <c r="I740" s="1"/>
      <c r="J740" s="1"/>
    </row>
    <row r="741" ht="15.75" customHeight="1">
      <c r="G741" s="1"/>
      <c r="H741" s="1"/>
      <c r="I741" s="1"/>
      <c r="J741" s="1"/>
    </row>
    <row r="742" ht="15.75" customHeight="1">
      <c r="G742" s="1"/>
      <c r="H742" s="1"/>
      <c r="I742" s="1"/>
      <c r="J742" s="1"/>
    </row>
    <row r="743" ht="15.75" customHeight="1">
      <c r="G743" s="1"/>
      <c r="H743" s="1"/>
      <c r="I743" s="1"/>
      <c r="J743" s="1"/>
    </row>
    <row r="744" ht="15.75" customHeight="1">
      <c r="G744" s="1"/>
      <c r="H744" s="1"/>
      <c r="I744" s="1"/>
      <c r="J744" s="1"/>
    </row>
    <row r="745" ht="15.75" customHeight="1">
      <c r="G745" s="1"/>
      <c r="H745" s="1"/>
      <c r="I745" s="1"/>
      <c r="J745" s="1"/>
    </row>
    <row r="746" ht="15.75" customHeight="1">
      <c r="G746" s="1"/>
      <c r="H746" s="1"/>
      <c r="I746" s="1"/>
      <c r="J746" s="1"/>
    </row>
    <row r="747" ht="15.75" customHeight="1">
      <c r="G747" s="1"/>
      <c r="H747" s="1"/>
      <c r="I747" s="1"/>
      <c r="J747" s="1"/>
    </row>
    <row r="748" ht="15.75" customHeight="1">
      <c r="G748" s="1"/>
      <c r="H748" s="1"/>
      <c r="I748" s="1"/>
      <c r="J748" s="1"/>
    </row>
    <row r="749" ht="15.75" customHeight="1">
      <c r="G749" s="1"/>
      <c r="H749" s="1"/>
      <c r="I749" s="1"/>
      <c r="J749" s="1"/>
    </row>
    <row r="750" ht="15.75" customHeight="1">
      <c r="G750" s="1"/>
      <c r="H750" s="1"/>
      <c r="I750" s="1"/>
      <c r="J750" s="1"/>
    </row>
    <row r="751" ht="15.75" customHeight="1">
      <c r="G751" s="1"/>
      <c r="H751" s="1"/>
      <c r="I751" s="1"/>
      <c r="J751" s="1"/>
    </row>
    <row r="752" ht="15.75" customHeight="1">
      <c r="G752" s="1"/>
      <c r="H752" s="1"/>
      <c r="I752" s="1"/>
      <c r="J752" s="1"/>
    </row>
    <row r="753" ht="15.75" customHeight="1">
      <c r="G753" s="1"/>
      <c r="H753" s="1"/>
      <c r="I753" s="1"/>
      <c r="J753" s="1"/>
    </row>
    <row r="754" ht="15.75" customHeight="1">
      <c r="G754" s="1"/>
      <c r="H754" s="1"/>
      <c r="I754" s="1"/>
      <c r="J754" s="1"/>
    </row>
    <row r="755" ht="15.75" customHeight="1">
      <c r="G755" s="1"/>
      <c r="H755" s="1"/>
      <c r="I755" s="1"/>
      <c r="J755" s="1"/>
    </row>
    <row r="756" ht="15.75" customHeight="1">
      <c r="G756" s="1"/>
      <c r="H756" s="1"/>
      <c r="I756" s="1"/>
      <c r="J756" s="1"/>
    </row>
    <row r="757" ht="15.75" customHeight="1">
      <c r="G757" s="1"/>
      <c r="H757" s="1"/>
      <c r="I757" s="1"/>
      <c r="J757" s="1"/>
    </row>
    <row r="758" ht="15.75" customHeight="1">
      <c r="G758" s="1"/>
      <c r="H758" s="1"/>
      <c r="I758" s="1"/>
      <c r="J758" s="1"/>
    </row>
    <row r="759" ht="15.75" customHeight="1">
      <c r="G759" s="1"/>
      <c r="H759" s="1"/>
      <c r="I759" s="1"/>
      <c r="J759" s="1"/>
    </row>
    <row r="760" ht="15.75" customHeight="1">
      <c r="G760" s="1"/>
      <c r="H760" s="1"/>
      <c r="I760" s="1"/>
      <c r="J760" s="1"/>
    </row>
    <row r="761" ht="15.75" customHeight="1">
      <c r="G761" s="1"/>
      <c r="H761" s="1"/>
      <c r="I761" s="1"/>
      <c r="J761" s="1"/>
    </row>
    <row r="762" ht="15.75" customHeight="1">
      <c r="G762" s="1"/>
      <c r="H762" s="1"/>
      <c r="I762" s="1"/>
      <c r="J762" s="1"/>
    </row>
    <row r="763" ht="15.75" customHeight="1">
      <c r="G763" s="1"/>
      <c r="H763" s="1"/>
      <c r="I763" s="1"/>
      <c r="J763" s="1"/>
    </row>
    <row r="764" ht="15.75" customHeight="1">
      <c r="G764" s="1"/>
      <c r="H764" s="1"/>
      <c r="I764" s="1"/>
      <c r="J764" s="1"/>
    </row>
    <row r="765" ht="15.75" customHeight="1">
      <c r="G765" s="1"/>
      <c r="H765" s="1"/>
      <c r="I765" s="1"/>
      <c r="J765" s="1"/>
    </row>
    <row r="766" ht="15.75" customHeight="1">
      <c r="G766" s="1"/>
      <c r="H766" s="1"/>
      <c r="I766" s="1"/>
      <c r="J766" s="1"/>
    </row>
    <row r="767" ht="15.75" customHeight="1">
      <c r="G767" s="1"/>
      <c r="H767" s="1"/>
      <c r="I767" s="1"/>
      <c r="J767" s="1"/>
    </row>
    <row r="768" ht="15.75" customHeight="1">
      <c r="G768" s="1"/>
      <c r="H768" s="1"/>
      <c r="I768" s="1"/>
      <c r="J768" s="1"/>
    </row>
    <row r="769" ht="15.75" customHeight="1">
      <c r="G769" s="1"/>
      <c r="H769" s="1"/>
      <c r="I769" s="1"/>
      <c r="J769" s="1"/>
    </row>
    <row r="770" ht="15.75" customHeight="1">
      <c r="G770" s="1"/>
      <c r="H770" s="1"/>
      <c r="I770" s="1"/>
      <c r="J770" s="1"/>
    </row>
    <row r="771" ht="15.75" customHeight="1">
      <c r="G771" s="1"/>
      <c r="H771" s="1"/>
      <c r="I771" s="1"/>
      <c r="J771" s="1"/>
    </row>
    <row r="772" ht="15.75" customHeight="1">
      <c r="G772" s="1"/>
      <c r="H772" s="1"/>
      <c r="I772" s="1"/>
      <c r="J772" s="1"/>
    </row>
    <row r="773" ht="15.75" customHeight="1">
      <c r="G773" s="1"/>
      <c r="H773" s="1"/>
      <c r="I773" s="1"/>
      <c r="J773" s="1"/>
    </row>
    <row r="774" ht="15.75" customHeight="1">
      <c r="G774" s="1"/>
      <c r="H774" s="1"/>
      <c r="I774" s="1"/>
      <c r="J774" s="1"/>
    </row>
    <row r="775" ht="15.75" customHeight="1">
      <c r="G775" s="1"/>
      <c r="H775" s="1"/>
      <c r="I775" s="1"/>
      <c r="J775" s="1"/>
    </row>
    <row r="776" ht="15.75" customHeight="1">
      <c r="G776" s="1"/>
      <c r="H776" s="1"/>
      <c r="I776" s="1"/>
      <c r="J776" s="1"/>
    </row>
    <row r="777" ht="15.75" customHeight="1">
      <c r="G777" s="1"/>
      <c r="H777" s="1"/>
      <c r="I777" s="1"/>
      <c r="J777" s="1"/>
    </row>
    <row r="778" ht="15.75" customHeight="1">
      <c r="G778" s="1"/>
      <c r="H778" s="1"/>
      <c r="I778" s="1"/>
      <c r="J778" s="1"/>
    </row>
    <row r="779" ht="15.75" customHeight="1">
      <c r="G779" s="1"/>
      <c r="H779" s="1"/>
      <c r="I779" s="1"/>
      <c r="J779" s="1"/>
    </row>
    <row r="780" ht="15.75" customHeight="1">
      <c r="G780" s="1"/>
      <c r="H780" s="1"/>
      <c r="I780" s="1"/>
      <c r="J780" s="1"/>
    </row>
    <row r="781" ht="15.75" customHeight="1">
      <c r="G781" s="1"/>
      <c r="H781" s="1"/>
      <c r="I781" s="1"/>
      <c r="J781" s="1"/>
    </row>
    <row r="782" ht="15.75" customHeight="1">
      <c r="G782" s="1"/>
      <c r="H782" s="1"/>
      <c r="I782" s="1"/>
      <c r="J782" s="1"/>
    </row>
    <row r="783" ht="15.75" customHeight="1">
      <c r="G783" s="1"/>
      <c r="H783" s="1"/>
      <c r="I783" s="1"/>
      <c r="J783" s="1"/>
    </row>
    <row r="784" ht="15.75" customHeight="1">
      <c r="G784" s="1"/>
      <c r="H784" s="1"/>
      <c r="I784" s="1"/>
      <c r="J784" s="1"/>
    </row>
    <row r="785" ht="15.75" customHeight="1">
      <c r="G785" s="1"/>
      <c r="H785" s="1"/>
      <c r="I785" s="1"/>
      <c r="J785" s="1"/>
    </row>
    <row r="786" ht="15.75" customHeight="1">
      <c r="G786" s="1"/>
      <c r="H786" s="1"/>
      <c r="I786" s="1"/>
      <c r="J786" s="1"/>
    </row>
    <row r="787" ht="15.75" customHeight="1">
      <c r="G787" s="1"/>
      <c r="H787" s="1"/>
      <c r="I787" s="1"/>
      <c r="J787" s="1"/>
    </row>
    <row r="788" ht="15.75" customHeight="1">
      <c r="G788" s="1"/>
      <c r="H788" s="1"/>
      <c r="I788" s="1"/>
      <c r="J788" s="1"/>
    </row>
    <row r="789" ht="15.75" customHeight="1">
      <c r="G789" s="1"/>
      <c r="H789" s="1"/>
      <c r="I789" s="1"/>
      <c r="J789" s="1"/>
    </row>
    <row r="790" ht="15.75" customHeight="1">
      <c r="G790" s="1"/>
      <c r="H790" s="1"/>
      <c r="I790" s="1"/>
      <c r="J790" s="1"/>
    </row>
    <row r="791" ht="15.75" customHeight="1">
      <c r="G791" s="1"/>
      <c r="H791" s="1"/>
      <c r="I791" s="1"/>
      <c r="J791" s="1"/>
    </row>
    <row r="792" ht="15.75" customHeight="1">
      <c r="G792" s="1"/>
      <c r="H792" s="1"/>
      <c r="I792" s="1"/>
      <c r="J792" s="1"/>
    </row>
    <row r="793" ht="15.75" customHeight="1">
      <c r="G793" s="1"/>
      <c r="H793" s="1"/>
      <c r="I793" s="1"/>
      <c r="J793" s="1"/>
    </row>
    <row r="794" ht="15.75" customHeight="1">
      <c r="G794" s="1"/>
      <c r="H794" s="1"/>
      <c r="I794" s="1"/>
      <c r="J794" s="1"/>
    </row>
    <row r="795" ht="15.75" customHeight="1">
      <c r="G795" s="1"/>
      <c r="H795" s="1"/>
      <c r="I795" s="1"/>
      <c r="J795" s="1"/>
    </row>
    <row r="796" ht="15.75" customHeight="1">
      <c r="G796" s="1"/>
      <c r="H796" s="1"/>
      <c r="I796" s="1"/>
      <c r="J796" s="1"/>
    </row>
    <row r="797" ht="15.75" customHeight="1">
      <c r="G797" s="1"/>
      <c r="H797" s="1"/>
      <c r="I797" s="1"/>
      <c r="J797" s="1"/>
    </row>
    <row r="798" ht="15.75" customHeight="1">
      <c r="G798" s="1"/>
      <c r="H798" s="1"/>
      <c r="I798" s="1"/>
      <c r="J798" s="1"/>
    </row>
    <row r="799" ht="15.75" customHeight="1">
      <c r="G799" s="1"/>
      <c r="H799" s="1"/>
      <c r="I799" s="1"/>
      <c r="J799" s="1"/>
    </row>
    <row r="800" ht="15.75" customHeight="1">
      <c r="G800" s="1"/>
      <c r="H800" s="1"/>
      <c r="I800" s="1"/>
      <c r="J800" s="1"/>
    </row>
    <row r="801" ht="15.75" customHeight="1">
      <c r="G801" s="1"/>
      <c r="H801" s="1"/>
      <c r="I801" s="1"/>
      <c r="J801" s="1"/>
    </row>
    <row r="802" ht="15.75" customHeight="1">
      <c r="G802" s="1"/>
      <c r="H802" s="1"/>
      <c r="I802" s="1"/>
      <c r="J802" s="1"/>
    </row>
    <row r="803" ht="15.75" customHeight="1">
      <c r="G803" s="1"/>
      <c r="H803" s="1"/>
      <c r="I803" s="1"/>
      <c r="J803" s="1"/>
    </row>
    <row r="804" ht="15.75" customHeight="1">
      <c r="G804" s="1"/>
      <c r="H804" s="1"/>
      <c r="I804" s="1"/>
      <c r="J804" s="1"/>
    </row>
    <row r="805" ht="15.75" customHeight="1">
      <c r="G805" s="1"/>
      <c r="H805" s="1"/>
      <c r="I805" s="1"/>
      <c r="J805" s="1"/>
    </row>
    <row r="806" ht="15.75" customHeight="1">
      <c r="G806" s="1"/>
      <c r="H806" s="1"/>
      <c r="I806" s="1"/>
      <c r="J806" s="1"/>
    </row>
    <row r="807" ht="15.75" customHeight="1">
      <c r="G807" s="1"/>
      <c r="H807" s="1"/>
      <c r="I807" s="1"/>
      <c r="J807" s="1"/>
    </row>
    <row r="808" ht="15.75" customHeight="1">
      <c r="G808" s="1"/>
      <c r="H808" s="1"/>
      <c r="I808" s="1"/>
      <c r="J808" s="1"/>
    </row>
    <row r="809" ht="15.75" customHeight="1">
      <c r="G809" s="1"/>
      <c r="H809" s="1"/>
      <c r="I809" s="1"/>
      <c r="J809" s="1"/>
    </row>
    <row r="810" ht="15.75" customHeight="1">
      <c r="G810" s="1"/>
      <c r="H810" s="1"/>
      <c r="I810" s="1"/>
      <c r="J810" s="1"/>
    </row>
    <row r="811" ht="15.75" customHeight="1">
      <c r="G811" s="1"/>
      <c r="H811" s="1"/>
      <c r="I811" s="1"/>
      <c r="J811" s="1"/>
    </row>
    <row r="812" ht="15.75" customHeight="1">
      <c r="G812" s="1"/>
      <c r="H812" s="1"/>
      <c r="I812" s="1"/>
      <c r="J812" s="1"/>
    </row>
    <row r="813" ht="15.75" customHeight="1">
      <c r="G813" s="1"/>
      <c r="H813" s="1"/>
      <c r="I813" s="1"/>
      <c r="J813" s="1"/>
    </row>
    <row r="814" ht="15.75" customHeight="1">
      <c r="G814" s="1"/>
      <c r="H814" s="1"/>
      <c r="I814" s="1"/>
      <c r="J814" s="1"/>
    </row>
    <row r="815" ht="15.75" customHeight="1">
      <c r="G815" s="1"/>
      <c r="H815" s="1"/>
      <c r="I815" s="1"/>
      <c r="J815" s="1"/>
    </row>
    <row r="816" ht="15.75" customHeight="1">
      <c r="G816" s="1"/>
      <c r="H816" s="1"/>
      <c r="I816" s="1"/>
      <c r="J816" s="1"/>
    </row>
    <row r="817" ht="15.75" customHeight="1">
      <c r="G817" s="1"/>
      <c r="H817" s="1"/>
      <c r="I817" s="1"/>
      <c r="J817" s="1"/>
    </row>
    <row r="818" ht="15.75" customHeight="1">
      <c r="G818" s="1"/>
      <c r="H818" s="1"/>
      <c r="I818" s="1"/>
      <c r="J818" s="1"/>
    </row>
    <row r="819" ht="15.75" customHeight="1">
      <c r="G819" s="1"/>
      <c r="H819" s="1"/>
      <c r="I819" s="1"/>
      <c r="J819" s="1"/>
    </row>
    <row r="820" ht="15.75" customHeight="1">
      <c r="G820" s="1"/>
      <c r="H820" s="1"/>
      <c r="I820" s="1"/>
      <c r="J820" s="1"/>
    </row>
    <row r="821" ht="15.75" customHeight="1">
      <c r="G821" s="1"/>
      <c r="H821" s="1"/>
      <c r="I821" s="1"/>
      <c r="J821" s="1"/>
    </row>
    <row r="822" ht="15.75" customHeight="1">
      <c r="G822" s="1"/>
      <c r="H822" s="1"/>
      <c r="I822" s="1"/>
      <c r="J822" s="1"/>
    </row>
    <row r="823" ht="15.75" customHeight="1">
      <c r="G823" s="1"/>
      <c r="H823" s="1"/>
      <c r="I823" s="1"/>
      <c r="J823" s="1"/>
    </row>
    <row r="824" ht="15.75" customHeight="1">
      <c r="G824" s="1"/>
      <c r="H824" s="1"/>
      <c r="I824" s="1"/>
      <c r="J824" s="1"/>
    </row>
    <row r="825" ht="15.75" customHeight="1">
      <c r="G825" s="1"/>
      <c r="H825" s="1"/>
      <c r="I825" s="1"/>
      <c r="J825" s="1"/>
    </row>
    <row r="826" ht="15.75" customHeight="1">
      <c r="G826" s="1"/>
      <c r="H826" s="1"/>
      <c r="I826" s="1"/>
      <c r="J826" s="1"/>
    </row>
    <row r="827" ht="15.75" customHeight="1">
      <c r="G827" s="1"/>
      <c r="H827" s="1"/>
      <c r="I827" s="1"/>
      <c r="J827" s="1"/>
    </row>
    <row r="828" ht="15.75" customHeight="1">
      <c r="G828" s="1"/>
      <c r="H828" s="1"/>
      <c r="I828" s="1"/>
      <c r="J828" s="1"/>
    </row>
    <row r="829" ht="15.75" customHeight="1">
      <c r="G829" s="1"/>
      <c r="H829" s="1"/>
      <c r="I829" s="1"/>
      <c r="J829" s="1"/>
    </row>
    <row r="830" ht="15.75" customHeight="1">
      <c r="G830" s="1"/>
      <c r="H830" s="1"/>
      <c r="I830" s="1"/>
      <c r="J830" s="1"/>
    </row>
    <row r="831" ht="15.75" customHeight="1">
      <c r="G831" s="1"/>
      <c r="H831" s="1"/>
      <c r="I831" s="1"/>
      <c r="J831" s="1"/>
    </row>
    <row r="832" ht="15.75" customHeight="1">
      <c r="G832" s="1"/>
      <c r="H832" s="1"/>
      <c r="I832" s="1"/>
      <c r="J832" s="1"/>
    </row>
    <row r="833" ht="15.75" customHeight="1">
      <c r="G833" s="1"/>
      <c r="H833" s="1"/>
      <c r="I833" s="1"/>
      <c r="J833" s="1"/>
    </row>
    <row r="834" ht="15.75" customHeight="1">
      <c r="G834" s="1"/>
      <c r="H834" s="1"/>
      <c r="I834" s="1"/>
      <c r="J834" s="1"/>
    </row>
    <row r="835" ht="15.75" customHeight="1">
      <c r="G835" s="1"/>
      <c r="H835" s="1"/>
      <c r="I835" s="1"/>
      <c r="J835" s="1"/>
    </row>
    <row r="836" ht="15.75" customHeight="1">
      <c r="G836" s="1"/>
      <c r="H836" s="1"/>
      <c r="I836" s="1"/>
      <c r="J836" s="1"/>
    </row>
    <row r="837" ht="15.75" customHeight="1">
      <c r="G837" s="1"/>
      <c r="H837" s="1"/>
      <c r="I837" s="1"/>
      <c r="J837" s="1"/>
    </row>
    <row r="838" ht="15.75" customHeight="1">
      <c r="G838" s="1"/>
      <c r="H838" s="1"/>
      <c r="I838" s="1"/>
      <c r="J838" s="1"/>
    </row>
    <row r="839" ht="15.75" customHeight="1">
      <c r="G839" s="1"/>
      <c r="H839" s="1"/>
      <c r="I839" s="1"/>
      <c r="J839" s="1"/>
    </row>
    <row r="840" ht="15.75" customHeight="1">
      <c r="G840" s="1"/>
      <c r="H840" s="1"/>
      <c r="I840" s="1"/>
      <c r="J840" s="1"/>
    </row>
    <row r="841" ht="15.75" customHeight="1">
      <c r="G841" s="1"/>
      <c r="H841" s="1"/>
      <c r="I841" s="1"/>
      <c r="J841" s="1"/>
    </row>
    <row r="842" ht="15.75" customHeight="1">
      <c r="G842" s="1"/>
      <c r="H842" s="1"/>
      <c r="I842" s="1"/>
      <c r="J842" s="1"/>
    </row>
    <row r="843" ht="15.75" customHeight="1">
      <c r="G843" s="1"/>
      <c r="H843" s="1"/>
      <c r="I843" s="1"/>
      <c r="J843" s="1"/>
    </row>
    <row r="844" ht="15.75" customHeight="1">
      <c r="G844" s="1"/>
      <c r="H844" s="1"/>
      <c r="I844" s="1"/>
      <c r="J844" s="1"/>
    </row>
    <row r="845" ht="15.75" customHeight="1">
      <c r="G845" s="1"/>
      <c r="H845" s="1"/>
      <c r="I845" s="1"/>
      <c r="J845" s="1"/>
    </row>
    <row r="846" ht="15.75" customHeight="1">
      <c r="G846" s="1"/>
      <c r="H846" s="1"/>
      <c r="I846" s="1"/>
      <c r="J846" s="1"/>
    </row>
    <row r="847" ht="15.75" customHeight="1">
      <c r="G847" s="1"/>
      <c r="H847" s="1"/>
      <c r="I847" s="1"/>
      <c r="J847" s="1"/>
    </row>
    <row r="848" ht="15.75" customHeight="1">
      <c r="G848" s="1"/>
      <c r="H848" s="1"/>
      <c r="I848" s="1"/>
      <c r="J848" s="1"/>
    </row>
    <row r="849" ht="15.75" customHeight="1">
      <c r="G849" s="1"/>
      <c r="H849" s="1"/>
      <c r="I849" s="1"/>
      <c r="J849" s="1"/>
    </row>
    <row r="850" ht="15.75" customHeight="1">
      <c r="G850" s="1"/>
      <c r="H850" s="1"/>
      <c r="I850" s="1"/>
      <c r="J850" s="1"/>
    </row>
    <row r="851" ht="15.75" customHeight="1">
      <c r="G851" s="1"/>
      <c r="H851" s="1"/>
      <c r="I851" s="1"/>
      <c r="J851" s="1"/>
    </row>
    <row r="852" ht="15.75" customHeight="1">
      <c r="G852" s="1"/>
      <c r="H852" s="1"/>
      <c r="I852" s="1"/>
      <c r="J852" s="1"/>
    </row>
    <row r="853" ht="15.75" customHeight="1">
      <c r="G853" s="1"/>
      <c r="H853" s="1"/>
      <c r="I853" s="1"/>
      <c r="J853" s="1"/>
    </row>
    <row r="854" ht="15.75" customHeight="1">
      <c r="G854" s="1"/>
      <c r="H854" s="1"/>
      <c r="I854" s="1"/>
      <c r="J854" s="1"/>
    </row>
    <row r="855" ht="15.75" customHeight="1">
      <c r="G855" s="1"/>
      <c r="H855" s="1"/>
      <c r="I855" s="1"/>
      <c r="J855" s="1"/>
    </row>
    <row r="856" ht="15.75" customHeight="1">
      <c r="G856" s="1"/>
      <c r="H856" s="1"/>
      <c r="I856" s="1"/>
      <c r="J856" s="1"/>
    </row>
    <row r="857" ht="15.75" customHeight="1">
      <c r="G857" s="1"/>
      <c r="H857" s="1"/>
      <c r="I857" s="1"/>
      <c r="J857" s="1"/>
    </row>
    <row r="858" ht="15.75" customHeight="1">
      <c r="G858" s="1"/>
      <c r="H858" s="1"/>
      <c r="I858" s="1"/>
      <c r="J858" s="1"/>
    </row>
    <row r="859" ht="15.75" customHeight="1">
      <c r="G859" s="1"/>
      <c r="H859" s="1"/>
      <c r="I859" s="1"/>
      <c r="J859" s="1"/>
    </row>
    <row r="860" ht="15.75" customHeight="1">
      <c r="G860" s="1"/>
      <c r="H860" s="1"/>
      <c r="I860" s="1"/>
      <c r="J860" s="1"/>
    </row>
    <row r="861" ht="15.75" customHeight="1">
      <c r="G861" s="1"/>
      <c r="H861" s="1"/>
      <c r="I861" s="1"/>
      <c r="J861" s="1"/>
    </row>
    <row r="862" ht="15.75" customHeight="1">
      <c r="G862" s="1"/>
      <c r="H862" s="1"/>
      <c r="I862" s="1"/>
      <c r="J862" s="1"/>
    </row>
    <row r="863" ht="15.75" customHeight="1">
      <c r="G863" s="1"/>
      <c r="H863" s="1"/>
      <c r="I863" s="1"/>
      <c r="J863" s="1"/>
    </row>
    <row r="864" ht="15.75" customHeight="1">
      <c r="G864" s="1"/>
      <c r="H864" s="1"/>
      <c r="I864" s="1"/>
      <c r="J864" s="1"/>
    </row>
    <row r="865" ht="15.75" customHeight="1">
      <c r="G865" s="1"/>
      <c r="H865" s="1"/>
      <c r="I865" s="1"/>
      <c r="J865" s="1"/>
    </row>
    <row r="866" ht="15.75" customHeight="1">
      <c r="G866" s="1"/>
      <c r="H866" s="1"/>
      <c r="I866" s="1"/>
      <c r="J866" s="1"/>
    </row>
    <row r="867" ht="15.75" customHeight="1">
      <c r="G867" s="1"/>
      <c r="H867" s="1"/>
      <c r="I867" s="1"/>
      <c r="J867" s="1"/>
    </row>
    <row r="868" ht="15.75" customHeight="1">
      <c r="G868" s="1"/>
      <c r="H868" s="1"/>
      <c r="I868" s="1"/>
      <c r="J868" s="1"/>
    </row>
    <row r="869" ht="15.75" customHeight="1">
      <c r="G869" s="1"/>
      <c r="H869" s="1"/>
      <c r="I869" s="1"/>
      <c r="J869" s="1"/>
    </row>
    <row r="870" ht="15.75" customHeight="1">
      <c r="G870" s="1"/>
      <c r="H870" s="1"/>
      <c r="I870" s="1"/>
      <c r="J870" s="1"/>
    </row>
    <row r="871" ht="15.75" customHeight="1">
      <c r="G871" s="1"/>
      <c r="H871" s="1"/>
      <c r="I871" s="1"/>
      <c r="J871" s="1"/>
    </row>
    <row r="872" ht="15.75" customHeight="1">
      <c r="G872" s="1"/>
      <c r="H872" s="1"/>
      <c r="I872" s="1"/>
      <c r="J872" s="1"/>
    </row>
    <row r="873" ht="15.75" customHeight="1">
      <c r="G873" s="1"/>
      <c r="H873" s="1"/>
      <c r="I873" s="1"/>
      <c r="J873" s="1"/>
    </row>
    <row r="874" ht="15.75" customHeight="1">
      <c r="G874" s="1"/>
      <c r="H874" s="1"/>
      <c r="I874" s="1"/>
      <c r="J874" s="1"/>
    </row>
    <row r="875" ht="15.75" customHeight="1">
      <c r="G875" s="1"/>
      <c r="H875" s="1"/>
      <c r="I875" s="1"/>
      <c r="J875" s="1"/>
    </row>
    <row r="876" ht="15.75" customHeight="1">
      <c r="G876" s="1"/>
      <c r="H876" s="1"/>
      <c r="I876" s="1"/>
      <c r="J876" s="1"/>
    </row>
    <row r="877" ht="15.75" customHeight="1">
      <c r="G877" s="1"/>
      <c r="H877" s="1"/>
      <c r="I877" s="1"/>
      <c r="J877" s="1"/>
    </row>
    <row r="878" ht="15.75" customHeight="1">
      <c r="G878" s="1"/>
      <c r="H878" s="1"/>
      <c r="I878" s="1"/>
      <c r="J878" s="1"/>
    </row>
    <row r="879" ht="15.75" customHeight="1">
      <c r="G879" s="1"/>
      <c r="H879" s="1"/>
      <c r="I879" s="1"/>
      <c r="J879" s="1"/>
    </row>
    <row r="880" ht="15.75" customHeight="1">
      <c r="G880" s="1"/>
      <c r="H880" s="1"/>
      <c r="I880" s="1"/>
      <c r="J880" s="1"/>
    </row>
    <row r="881" ht="15.75" customHeight="1">
      <c r="G881" s="1"/>
      <c r="H881" s="1"/>
      <c r="I881" s="1"/>
      <c r="J881" s="1"/>
    </row>
    <row r="882" ht="15.75" customHeight="1">
      <c r="G882" s="1"/>
      <c r="H882" s="1"/>
      <c r="I882" s="1"/>
      <c r="J882" s="1"/>
    </row>
    <row r="883" ht="15.75" customHeight="1">
      <c r="G883" s="1"/>
      <c r="H883" s="1"/>
      <c r="I883" s="1"/>
      <c r="J883" s="1"/>
    </row>
    <row r="884" ht="15.75" customHeight="1">
      <c r="G884" s="1"/>
      <c r="H884" s="1"/>
      <c r="I884" s="1"/>
      <c r="J884" s="1"/>
    </row>
    <row r="885" ht="15.75" customHeight="1">
      <c r="G885" s="1"/>
      <c r="H885" s="1"/>
      <c r="I885" s="1"/>
      <c r="J885" s="1"/>
    </row>
    <row r="886" ht="15.75" customHeight="1">
      <c r="G886" s="1"/>
      <c r="H886" s="1"/>
      <c r="I886" s="1"/>
      <c r="J886" s="1"/>
    </row>
    <row r="887" ht="15.75" customHeight="1">
      <c r="G887" s="1"/>
      <c r="H887" s="1"/>
      <c r="I887" s="1"/>
      <c r="J887" s="1"/>
    </row>
    <row r="888" ht="15.75" customHeight="1">
      <c r="G888" s="1"/>
      <c r="H888" s="1"/>
      <c r="I888" s="1"/>
      <c r="J888" s="1"/>
    </row>
    <row r="889" ht="15.75" customHeight="1">
      <c r="G889" s="1"/>
      <c r="H889" s="1"/>
      <c r="I889" s="1"/>
      <c r="J889" s="1"/>
    </row>
    <row r="890" ht="15.75" customHeight="1">
      <c r="G890" s="1"/>
      <c r="H890" s="1"/>
      <c r="I890" s="1"/>
      <c r="J890" s="1"/>
    </row>
    <row r="891" ht="15.75" customHeight="1">
      <c r="G891" s="1"/>
      <c r="H891" s="1"/>
      <c r="I891" s="1"/>
      <c r="J891" s="1"/>
    </row>
    <row r="892" ht="15.75" customHeight="1">
      <c r="G892" s="1"/>
      <c r="H892" s="1"/>
      <c r="I892" s="1"/>
      <c r="J892" s="1"/>
    </row>
    <row r="893" ht="15.75" customHeight="1">
      <c r="G893" s="1"/>
      <c r="H893" s="1"/>
      <c r="I893" s="1"/>
      <c r="J893" s="1"/>
    </row>
    <row r="894" ht="15.75" customHeight="1">
      <c r="G894" s="1"/>
      <c r="H894" s="1"/>
      <c r="I894" s="1"/>
      <c r="J894" s="1"/>
    </row>
    <row r="895" ht="15.75" customHeight="1">
      <c r="G895" s="1"/>
      <c r="H895" s="1"/>
      <c r="I895" s="1"/>
      <c r="J895" s="1"/>
    </row>
    <row r="896" ht="15.75" customHeight="1">
      <c r="G896" s="1"/>
      <c r="H896" s="1"/>
      <c r="I896" s="1"/>
      <c r="J896" s="1"/>
    </row>
    <row r="897" ht="15.75" customHeight="1">
      <c r="G897" s="1"/>
      <c r="H897" s="1"/>
      <c r="I897" s="1"/>
      <c r="J897" s="1"/>
    </row>
    <row r="898" ht="15.75" customHeight="1">
      <c r="G898" s="1"/>
      <c r="H898" s="1"/>
      <c r="I898" s="1"/>
      <c r="J898" s="1"/>
    </row>
    <row r="899" ht="15.75" customHeight="1">
      <c r="G899" s="1"/>
      <c r="H899" s="1"/>
      <c r="I899" s="1"/>
      <c r="J899" s="1"/>
    </row>
    <row r="900" ht="15.75" customHeight="1">
      <c r="G900" s="1"/>
      <c r="H900" s="1"/>
      <c r="I900" s="1"/>
      <c r="J900" s="1"/>
    </row>
    <row r="901" ht="15.75" customHeight="1">
      <c r="G901" s="1"/>
      <c r="H901" s="1"/>
      <c r="I901" s="1"/>
      <c r="J901" s="1"/>
    </row>
    <row r="902" ht="15.75" customHeight="1">
      <c r="G902" s="1"/>
      <c r="H902" s="1"/>
      <c r="I902" s="1"/>
      <c r="J902" s="1"/>
    </row>
    <row r="903" ht="15.75" customHeight="1">
      <c r="G903" s="1"/>
      <c r="H903" s="1"/>
      <c r="I903" s="1"/>
      <c r="J903" s="1"/>
    </row>
    <row r="904" ht="15.75" customHeight="1">
      <c r="G904" s="1"/>
      <c r="H904" s="1"/>
      <c r="I904" s="1"/>
      <c r="J904" s="1"/>
    </row>
    <row r="905" ht="15.75" customHeight="1">
      <c r="G905" s="1"/>
      <c r="H905" s="1"/>
      <c r="I905" s="1"/>
      <c r="J905" s="1"/>
    </row>
    <row r="906" ht="15.75" customHeight="1">
      <c r="G906" s="1"/>
      <c r="H906" s="1"/>
      <c r="I906" s="1"/>
      <c r="J906" s="1"/>
    </row>
    <row r="907" ht="15.75" customHeight="1">
      <c r="G907" s="1"/>
      <c r="H907" s="1"/>
      <c r="I907" s="1"/>
      <c r="J907" s="1"/>
    </row>
    <row r="908" ht="15.75" customHeight="1">
      <c r="G908" s="1"/>
      <c r="H908" s="1"/>
      <c r="I908" s="1"/>
      <c r="J908" s="1"/>
    </row>
    <row r="909" ht="15.75" customHeight="1">
      <c r="G909" s="1"/>
      <c r="H909" s="1"/>
      <c r="I909" s="1"/>
      <c r="J909" s="1"/>
    </row>
    <row r="910" ht="15.75" customHeight="1">
      <c r="G910" s="1"/>
      <c r="H910" s="1"/>
      <c r="I910" s="1"/>
      <c r="J910" s="1"/>
    </row>
    <row r="911" ht="15.75" customHeight="1">
      <c r="G911" s="1"/>
      <c r="H911" s="1"/>
      <c r="I911" s="1"/>
      <c r="J911" s="1"/>
    </row>
    <row r="912" ht="15.75" customHeight="1">
      <c r="G912" s="1"/>
      <c r="H912" s="1"/>
      <c r="I912" s="1"/>
      <c r="J912" s="1"/>
    </row>
    <row r="913" ht="15.75" customHeight="1">
      <c r="G913" s="1"/>
      <c r="H913" s="1"/>
      <c r="I913" s="1"/>
      <c r="J913" s="1"/>
    </row>
    <row r="914" ht="15.75" customHeight="1">
      <c r="G914" s="1"/>
      <c r="H914" s="1"/>
      <c r="I914" s="1"/>
      <c r="J914" s="1"/>
    </row>
    <row r="915" ht="15.75" customHeight="1">
      <c r="G915" s="1"/>
      <c r="H915" s="1"/>
      <c r="I915" s="1"/>
      <c r="J915" s="1"/>
    </row>
    <row r="916" ht="15.75" customHeight="1">
      <c r="G916" s="1"/>
      <c r="H916" s="1"/>
      <c r="I916" s="1"/>
      <c r="J916" s="1"/>
    </row>
    <row r="917" ht="15.75" customHeight="1">
      <c r="G917" s="1"/>
      <c r="H917" s="1"/>
      <c r="I917" s="1"/>
      <c r="J917" s="1"/>
    </row>
    <row r="918" ht="15.75" customHeight="1">
      <c r="G918" s="1"/>
      <c r="H918" s="1"/>
      <c r="I918" s="1"/>
      <c r="J918" s="1"/>
    </row>
    <row r="919" ht="15.75" customHeight="1">
      <c r="G919" s="1"/>
      <c r="H919" s="1"/>
      <c r="I919" s="1"/>
      <c r="J919" s="1"/>
    </row>
    <row r="920" ht="15.75" customHeight="1">
      <c r="G920" s="1"/>
      <c r="H920" s="1"/>
      <c r="I920" s="1"/>
      <c r="J920" s="1"/>
    </row>
    <row r="921" ht="15.75" customHeight="1">
      <c r="G921" s="1"/>
      <c r="H921" s="1"/>
      <c r="I921" s="1"/>
      <c r="J921" s="1"/>
    </row>
    <row r="922" ht="15.75" customHeight="1">
      <c r="G922" s="1"/>
      <c r="H922" s="1"/>
      <c r="I922" s="1"/>
      <c r="J922" s="1"/>
    </row>
    <row r="923" ht="15.75" customHeight="1">
      <c r="G923" s="1"/>
      <c r="H923" s="1"/>
      <c r="I923" s="1"/>
      <c r="J923" s="1"/>
    </row>
    <row r="924" ht="15.75" customHeight="1">
      <c r="G924" s="1"/>
      <c r="H924" s="1"/>
      <c r="I924" s="1"/>
      <c r="J924" s="1"/>
    </row>
    <row r="925" ht="15.75" customHeight="1">
      <c r="G925" s="1"/>
      <c r="H925" s="1"/>
      <c r="I925" s="1"/>
      <c r="J925" s="1"/>
    </row>
    <row r="926" ht="15.75" customHeight="1">
      <c r="G926" s="1"/>
      <c r="H926" s="1"/>
      <c r="I926" s="1"/>
      <c r="J926" s="1"/>
    </row>
    <row r="927" ht="15.75" customHeight="1">
      <c r="G927" s="1"/>
      <c r="H927" s="1"/>
      <c r="I927" s="1"/>
      <c r="J927" s="1"/>
    </row>
    <row r="928" ht="15.75" customHeight="1">
      <c r="G928" s="1"/>
      <c r="H928" s="1"/>
      <c r="I928" s="1"/>
      <c r="J928" s="1"/>
    </row>
    <row r="929" ht="15.75" customHeight="1">
      <c r="G929" s="1"/>
      <c r="H929" s="1"/>
      <c r="I929" s="1"/>
      <c r="J929" s="1"/>
    </row>
    <row r="930" ht="15.75" customHeight="1">
      <c r="G930" s="1"/>
      <c r="H930" s="1"/>
      <c r="I930" s="1"/>
      <c r="J930" s="1"/>
    </row>
    <row r="931" ht="15.75" customHeight="1">
      <c r="G931" s="1"/>
      <c r="H931" s="1"/>
      <c r="I931" s="1"/>
      <c r="J931" s="1"/>
    </row>
    <row r="932" ht="15.75" customHeight="1">
      <c r="G932" s="1"/>
      <c r="H932" s="1"/>
      <c r="I932" s="1"/>
      <c r="J932" s="1"/>
    </row>
    <row r="933" ht="15.75" customHeight="1">
      <c r="G933" s="1"/>
      <c r="H933" s="1"/>
      <c r="I933" s="1"/>
      <c r="J933" s="1"/>
    </row>
    <row r="934" ht="15.75" customHeight="1">
      <c r="G934" s="1"/>
      <c r="H934" s="1"/>
      <c r="I934" s="1"/>
      <c r="J934" s="1"/>
    </row>
    <row r="935" ht="15.75" customHeight="1">
      <c r="G935" s="1"/>
      <c r="H935" s="1"/>
      <c r="I935" s="1"/>
      <c r="J935" s="1"/>
    </row>
    <row r="936" ht="15.75" customHeight="1">
      <c r="G936" s="1"/>
      <c r="H936" s="1"/>
      <c r="I936" s="1"/>
      <c r="J936" s="1"/>
    </row>
    <row r="937" ht="15.75" customHeight="1">
      <c r="G937" s="1"/>
      <c r="H937" s="1"/>
      <c r="I937" s="1"/>
      <c r="J937" s="1"/>
    </row>
    <row r="938" ht="15.75" customHeight="1">
      <c r="G938" s="1"/>
      <c r="H938" s="1"/>
      <c r="I938" s="1"/>
      <c r="J938" s="1"/>
    </row>
    <row r="939" ht="15.75" customHeight="1">
      <c r="G939" s="1"/>
      <c r="H939" s="1"/>
      <c r="I939" s="1"/>
      <c r="J939" s="1"/>
    </row>
    <row r="940" ht="15.75" customHeight="1">
      <c r="G940" s="1"/>
      <c r="H940" s="1"/>
      <c r="I940" s="1"/>
      <c r="J940" s="1"/>
    </row>
    <row r="941" ht="15.75" customHeight="1">
      <c r="G941" s="1"/>
      <c r="H941" s="1"/>
      <c r="I941" s="1"/>
      <c r="J941" s="1"/>
    </row>
    <row r="942" ht="15.75" customHeight="1">
      <c r="G942" s="1"/>
      <c r="H942" s="1"/>
      <c r="I942" s="1"/>
      <c r="J942" s="1"/>
    </row>
    <row r="943" ht="15.75" customHeight="1">
      <c r="G943" s="1"/>
      <c r="H943" s="1"/>
      <c r="I943" s="1"/>
      <c r="J943" s="1"/>
    </row>
    <row r="944" ht="15.75" customHeight="1">
      <c r="G944" s="1"/>
      <c r="H944" s="1"/>
      <c r="I944" s="1"/>
      <c r="J944" s="1"/>
    </row>
    <row r="945" ht="15.75" customHeight="1">
      <c r="G945" s="1"/>
      <c r="H945" s="1"/>
      <c r="I945" s="1"/>
      <c r="J945" s="1"/>
    </row>
    <row r="946" ht="15.75" customHeight="1">
      <c r="G946" s="1"/>
      <c r="H946" s="1"/>
      <c r="I946" s="1"/>
      <c r="J946" s="1"/>
    </row>
    <row r="947" ht="15.75" customHeight="1">
      <c r="G947" s="1"/>
      <c r="H947" s="1"/>
      <c r="I947" s="1"/>
      <c r="J947" s="1"/>
    </row>
    <row r="948" ht="15.75" customHeight="1">
      <c r="G948" s="1"/>
      <c r="H948" s="1"/>
      <c r="I948" s="1"/>
      <c r="J948" s="1"/>
    </row>
    <row r="949" ht="15.75" customHeight="1">
      <c r="G949" s="1"/>
      <c r="H949" s="1"/>
      <c r="I949" s="1"/>
      <c r="J949" s="1"/>
    </row>
    <row r="950" ht="15.75" customHeight="1">
      <c r="G950" s="1"/>
      <c r="H950" s="1"/>
      <c r="I950" s="1"/>
      <c r="J950" s="1"/>
    </row>
    <row r="951" ht="15.75" customHeight="1">
      <c r="G951" s="1"/>
      <c r="H951" s="1"/>
      <c r="I951" s="1"/>
      <c r="J951" s="1"/>
    </row>
    <row r="952" ht="15.75" customHeight="1">
      <c r="G952" s="1"/>
      <c r="H952" s="1"/>
      <c r="I952" s="1"/>
      <c r="J952" s="1"/>
    </row>
    <row r="953" ht="15.75" customHeight="1">
      <c r="G953" s="1"/>
      <c r="H953" s="1"/>
      <c r="I953" s="1"/>
      <c r="J953" s="1"/>
    </row>
    <row r="954" ht="15.75" customHeight="1">
      <c r="G954" s="1"/>
      <c r="H954" s="1"/>
      <c r="I954" s="1"/>
      <c r="J954" s="1"/>
    </row>
    <row r="955" ht="15.75" customHeight="1">
      <c r="G955" s="1"/>
      <c r="H955" s="1"/>
      <c r="I955" s="1"/>
      <c r="J955" s="1"/>
    </row>
    <row r="956" ht="15.75" customHeight="1">
      <c r="G956" s="1"/>
      <c r="H956" s="1"/>
      <c r="I956" s="1"/>
      <c r="J956" s="1"/>
    </row>
    <row r="957" ht="15.75" customHeight="1">
      <c r="G957" s="1"/>
      <c r="H957" s="1"/>
      <c r="I957" s="1"/>
      <c r="J957" s="1"/>
    </row>
    <row r="958" ht="15.75" customHeight="1">
      <c r="G958" s="1"/>
      <c r="H958" s="1"/>
      <c r="I958" s="1"/>
      <c r="J958" s="1"/>
    </row>
    <row r="959" ht="15.75" customHeight="1">
      <c r="G959" s="1"/>
      <c r="H959" s="1"/>
      <c r="I959" s="1"/>
      <c r="J959" s="1"/>
    </row>
    <row r="960" ht="15.75" customHeight="1">
      <c r="G960" s="1"/>
      <c r="H960" s="1"/>
      <c r="I960" s="1"/>
      <c r="J960" s="1"/>
    </row>
    <row r="961" ht="15.75" customHeight="1">
      <c r="G961" s="1"/>
      <c r="H961" s="1"/>
      <c r="I961" s="1"/>
      <c r="J961" s="1"/>
    </row>
    <row r="962" ht="15.75" customHeight="1">
      <c r="G962" s="1"/>
      <c r="H962" s="1"/>
      <c r="I962" s="1"/>
      <c r="J962" s="1"/>
    </row>
    <row r="963" ht="15.75" customHeight="1">
      <c r="G963" s="1"/>
      <c r="H963" s="1"/>
      <c r="I963" s="1"/>
      <c r="J963" s="1"/>
    </row>
    <row r="964" ht="15.75" customHeight="1">
      <c r="G964" s="1"/>
      <c r="H964" s="1"/>
      <c r="I964" s="1"/>
      <c r="J964" s="1"/>
    </row>
    <row r="965" ht="15.75" customHeight="1">
      <c r="G965" s="1"/>
      <c r="H965" s="1"/>
      <c r="I965" s="1"/>
      <c r="J965" s="1"/>
    </row>
    <row r="966" ht="15.75" customHeight="1">
      <c r="G966" s="1"/>
      <c r="H966" s="1"/>
      <c r="I966" s="1"/>
      <c r="J966" s="1"/>
    </row>
    <row r="967" ht="15.75" customHeight="1">
      <c r="G967" s="1"/>
      <c r="H967" s="1"/>
      <c r="I967" s="1"/>
      <c r="J967" s="1"/>
    </row>
    <row r="968" ht="15.75" customHeight="1">
      <c r="G968" s="1"/>
      <c r="H968" s="1"/>
      <c r="I968" s="1"/>
      <c r="J968" s="1"/>
    </row>
    <row r="969" ht="15.75" customHeight="1">
      <c r="G969" s="1"/>
      <c r="H969" s="1"/>
      <c r="I969" s="1"/>
      <c r="J969" s="1"/>
    </row>
    <row r="970" ht="15.75" customHeight="1">
      <c r="G970" s="1"/>
      <c r="H970" s="1"/>
      <c r="I970" s="1"/>
      <c r="J970" s="1"/>
    </row>
    <row r="971" ht="15.75" customHeight="1">
      <c r="G971" s="1"/>
      <c r="H971" s="1"/>
      <c r="I971" s="1"/>
      <c r="J971" s="1"/>
    </row>
    <row r="972" ht="15.75" customHeight="1">
      <c r="G972" s="1"/>
      <c r="H972" s="1"/>
      <c r="I972" s="1"/>
      <c r="J972" s="1"/>
    </row>
    <row r="973" ht="15.75" customHeight="1">
      <c r="G973" s="1"/>
      <c r="H973" s="1"/>
      <c r="I973" s="1"/>
      <c r="J973" s="1"/>
    </row>
    <row r="974" ht="15.75" customHeight="1">
      <c r="G974" s="1"/>
      <c r="H974" s="1"/>
      <c r="I974" s="1"/>
      <c r="J974" s="1"/>
    </row>
    <row r="975" ht="15.75" customHeight="1">
      <c r="G975" s="1"/>
      <c r="H975" s="1"/>
      <c r="I975" s="1"/>
      <c r="J975" s="1"/>
    </row>
    <row r="976" ht="15.75" customHeight="1">
      <c r="G976" s="1"/>
      <c r="H976" s="1"/>
      <c r="I976" s="1"/>
      <c r="J976" s="1"/>
    </row>
    <row r="977" ht="15.75" customHeight="1">
      <c r="G977" s="1"/>
      <c r="H977" s="1"/>
      <c r="I977" s="1"/>
      <c r="J977" s="1"/>
    </row>
    <row r="978" ht="15.75" customHeight="1">
      <c r="G978" s="1"/>
      <c r="H978" s="1"/>
      <c r="I978" s="1"/>
      <c r="J978" s="1"/>
    </row>
    <row r="979" ht="15.75" customHeight="1">
      <c r="G979" s="1"/>
      <c r="H979" s="1"/>
      <c r="I979" s="1"/>
      <c r="J979" s="1"/>
    </row>
    <row r="980" ht="15.75" customHeight="1">
      <c r="G980" s="1"/>
      <c r="H980" s="1"/>
      <c r="I980" s="1"/>
      <c r="J980" s="1"/>
    </row>
    <row r="981" ht="15.75" customHeight="1">
      <c r="G981" s="1"/>
      <c r="H981" s="1"/>
      <c r="I981" s="1"/>
      <c r="J981" s="1"/>
    </row>
    <row r="982" ht="15.75" customHeight="1">
      <c r="G982" s="1"/>
      <c r="H982" s="1"/>
      <c r="I982" s="1"/>
      <c r="J982" s="1"/>
    </row>
    <row r="983" ht="15.75" customHeight="1">
      <c r="G983" s="1"/>
      <c r="H983" s="1"/>
      <c r="I983" s="1"/>
      <c r="J983" s="1"/>
    </row>
    <row r="984" ht="15.75" customHeight="1">
      <c r="G984" s="1"/>
      <c r="H984" s="1"/>
      <c r="I984" s="1"/>
      <c r="J984" s="1"/>
    </row>
    <row r="985" ht="15.75" customHeight="1">
      <c r="G985" s="1"/>
      <c r="H985" s="1"/>
      <c r="I985" s="1"/>
      <c r="J985" s="1"/>
    </row>
    <row r="986" ht="15.75" customHeight="1">
      <c r="G986" s="1"/>
      <c r="H986" s="1"/>
      <c r="I986" s="1"/>
      <c r="J986" s="1"/>
    </row>
    <row r="987" ht="15.75" customHeight="1">
      <c r="G987" s="1"/>
      <c r="H987" s="1"/>
      <c r="I987" s="1"/>
      <c r="J987" s="1"/>
    </row>
    <row r="988" ht="15.75" customHeight="1">
      <c r="G988" s="1"/>
      <c r="H988" s="1"/>
      <c r="I988" s="1"/>
      <c r="J988" s="1"/>
    </row>
    <row r="989" ht="15.75" customHeight="1">
      <c r="G989" s="1"/>
      <c r="H989" s="1"/>
      <c r="I989" s="1"/>
      <c r="J989" s="1"/>
    </row>
    <row r="990" ht="15.75" customHeight="1">
      <c r="G990" s="1"/>
      <c r="H990" s="1"/>
      <c r="I990" s="1"/>
      <c r="J990" s="1"/>
    </row>
    <row r="991" ht="15.75" customHeight="1">
      <c r="G991" s="1"/>
      <c r="H991" s="1"/>
      <c r="I991" s="1"/>
      <c r="J991" s="1"/>
    </row>
    <row r="992" ht="15.75" customHeight="1">
      <c r="G992" s="1"/>
      <c r="H992" s="1"/>
      <c r="I992" s="1"/>
      <c r="J992" s="1"/>
    </row>
    <row r="993" ht="15.75" customHeight="1">
      <c r="G993" s="1"/>
      <c r="H993" s="1"/>
      <c r="I993" s="1"/>
      <c r="J993" s="1"/>
    </row>
    <row r="994" ht="15.75" customHeight="1">
      <c r="G994" s="1"/>
      <c r="H994" s="1"/>
      <c r="I994" s="1"/>
      <c r="J994" s="1"/>
    </row>
    <row r="995" ht="15.75" customHeight="1">
      <c r="G995" s="1"/>
      <c r="H995" s="1"/>
      <c r="I995" s="1"/>
      <c r="J995" s="1"/>
    </row>
    <row r="996" ht="15.75" customHeight="1">
      <c r="G996" s="1"/>
      <c r="H996" s="1"/>
      <c r="I996" s="1"/>
      <c r="J996" s="1"/>
    </row>
    <row r="997" ht="15.75" customHeight="1">
      <c r="G997" s="1"/>
      <c r="H997" s="1"/>
      <c r="I997" s="1"/>
      <c r="J997" s="1"/>
    </row>
    <row r="998" ht="15.75" customHeight="1">
      <c r="G998" s="1"/>
      <c r="H998" s="1"/>
      <c r="I998" s="1"/>
      <c r="J998" s="1"/>
    </row>
    <row r="999" ht="15.75" customHeight="1">
      <c r="G999" s="1"/>
      <c r="H999" s="1"/>
      <c r="I999" s="1"/>
      <c r="J999" s="1"/>
    </row>
    <row r="1000" ht="15.75" customHeight="1">
      <c r="G1000" s="1"/>
      <c r="H1000" s="1"/>
      <c r="I1000" s="1"/>
      <c r="J1000" s="1"/>
    </row>
  </sheetData>
  <mergeCells count="4">
    <mergeCell ref="Y4:AJ4"/>
    <mergeCell ref="F2:G2"/>
    <mergeCell ref="F3:G3"/>
    <mergeCell ref="H4:V4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29.0"/>
    <col customWidth="1" min="4" max="5" width="10.71"/>
    <col customWidth="1" min="6" max="6" width="9.71"/>
    <col customWidth="1" min="7" max="26" width="10.71"/>
  </cols>
  <sheetData>
    <row r="4">
      <c r="B4" s="8" t="s">
        <v>4</v>
      </c>
    </row>
    <row r="5">
      <c r="B5" s="9"/>
    </row>
    <row r="6">
      <c r="B6" s="10" t="s">
        <v>5</v>
      </c>
      <c r="C6" s="11" t="s">
        <v>6</v>
      </c>
      <c r="D6" s="12" t="s">
        <v>7</v>
      </c>
      <c r="E6" s="12" t="s">
        <v>8</v>
      </c>
      <c r="F6" s="11" t="s">
        <v>9</v>
      </c>
    </row>
    <row r="7">
      <c r="B7" s="13">
        <v>11.0</v>
      </c>
      <c r="C7" s="14" t="s">
        <v>11</v>
      </c>
      <c r="D7" s="14">
        <v>2000.0</v>
      </c>
      <c r="E7" s="14">
        <v>2500.0</v>
      </c>
      <c r="F7" s="14">
        <v>10.0</v>
      </c>
    </row>
    <row r="8" ht="19.5" customHeight="1">
      <c r="B8" s="13">
        <v>10.0</v>
      </c>
      <c r="C8" s="14" t="s">
        <v>12</v>
      </c>
      <c r="D8" s="14">
        <v>1901.0</v>
      </c>
      <c r="E8" s="14">
        <v>2000.0</v>
      </c>
      <c r="F8" s="14">
        <v>9.5</v>
      </c>
    </row>
    <row r="9" ht="21.0" customHeight="1">
      <c r="B9" s="13">
        <v>9.0</v>
      </c>
      <c r="C9" s="14" t="s">
        <v>13</v>
      </c>
      <c r="D9" s="14">
        <v>1801.0</v>
      </c>
      <c r="E9" s="14">
        <v>1901.0</v>
      </c>
      <c r="F9" s="14">
        <v>9.0</v>
      </c>
    </row>
    <row r="10" ht="21.0" customHeight="1">
      <c r="B10" s="13">
        <v>8.0</v>
      </c>
      <c r="C10" s="14" t="s">
        <v>14</v>
      </c>
      <c r="D10" s="14">
        <v>1701.0</v>
      </c>
      <c r="E10" s="14">
        <v>1800.0</v>
      </c>
      <c r="F10" s="14">
        <v>8.0</v>
      </c>
    </row>
    <row r="11" ht="21.0" customHeight="1">
      <c r="B11" s="13">
        <v>7.0</v>
      </c>
      <c r="C11" s="14" t="s">
        <v>15</v>
      </c>
      <c r="D11" s="14">
        <v>1501.0</v>
      </c>
      <c r="E11" s="14">
        <v>1700.0</v>
      </c>
      <c r="F11" s="14">
        <v>7.0</v>
      </c>
    </row>
    <row r="12" ht="36.0" customHeight="1">
      <c r="B12" s="13">
        <v>6.0</v>
      </c>
      <c r="C12" s="14" t="s">
        <v>16</v>
      </c>
      <c r="D12" s="14">
        <v>1301.0</v>
      </c>
      <c r="E12" s="14">
        <v>1500.0</v>
      </c>
      <c r="F12" s="14">
        <v>6.0</v>
      </c>
    </row>
    <row r="13" ht="21.0" customHeight="1">
      <c r="B13" s="13">
        <v>5.0</v>
      </c>
      <c r="C13" s="14" t="s">
        <v>17</v>
      </c>
      <c r="D13" s="14">
        <v>1001.0</v>
      </c>
      <c r="E13" s="14">
        <v>1300.0</v>
      </c>
      <c r="F13" s="14">
        <v>5.0</v>
      </c>
    </row>
    <row r="14" ht="21.75" customHeight="1">
      <c r="B14" s="13">
        <v>4.0</v>
      </c>
      <c r="C14" s="14" t="s">
        <v>18</v>
      </c>
      <c r="D14" s="14">
        <v>801.0</v>
      </c>
      <c r="E14" s="14">
        <v>1000.0</v>
      </c>
      <c r="F14" s="14">
        <v>4.0</v>
      </c>
    </row>
    <row r="15">
      <c r="B15" s="13">
        <v>3.0</v>
      </c>
      <c r="C15" s="14" t="s">
        <v>19</v>
      </c>
      <c r="D15" s="14">
        <v>601.0</v>
      </c>
      <c r="E15" s="14">
        <v>800.0</v>
      </c>
      <c r="F15" s="14">
        <v>3.0</v>
      </c>
    </row>
    <row r="16">
      <c r="B16" s="13">
        <v>2.0</v>
      </c>
      <c r="C16" s="14" t="s">
        <v>20</v>
      </c>
      <c r="D16" s="14">
        <v>301.0</v>
      </c>
      <c r="E16" s="14">
        <v>600.0</v>
      </c>
      <c r="F16" s="14">
        <v>2.0</v>
      </c>
    </row>
    <row r="17">
      <c r="B17" s="13">
        <v>1.0</v>
      </c>
      <c r="C17" s="14" t="s">
        <v>21</v>
      </c>
      <c r="D17" s="16">
        <v>0.0</v>
      </c>
      <c r="E17" s="14">
        <v>300.0</v>
      </c>
      <c r="F17" s="14">
        <v>1.0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3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